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885" windowWidth="14805" windowHeight="7230" tabRatio="917"/>
  </bookViews>
  <sheets>
    <sheet name="Таблица 1" sheetId="83" r:id="rId1"/>
    <sheet name="Таблица 2" sheetId="80" r:id="rId2"/>
    <sheet name="Таблица 3" sheetId="81" r:id="rId3"/>
    <sheet name="Таблица 4" sheetId="82" r:id="rId4"/>
    <sheet name="Таблица 5" sheetId="79" r:id="rId5"/>
    <sheet name="Таблица 6 " sheetId="70" r:id="rId6"/>
    <sheet name="Таблица 7 " sheetId="71" r:id="rId7"/>
    <sheet name="Таблица 8" sheetId="84" r:id="rId8"/>
    <sheet name="Таблица 9" sheetId="74" r:id="rId9"/>
    <sheet name="Таблица 10" sheetId="75" r:id="rId10"/>
    <sheet name="Таблица 11" sheetId="76" r:id="rId11"/>
    <sheet name="Таблица 12" sheetId="77" r:id="rId12"/>
    <sheet name="Таблица 13" sheetId="88" r:id="rId13"/>
    <sheet name="Таблица 14" sheetId="89" r:id="rId14"/>
    <sheet name="Таблица 15" sheetId="86" r:id="rId15"/>
    <sheet name="Таблица 16" sheetId="87" r:id="rId16"/>
    <sheet name="Таблица 17" sheetId="73" r:id="rId17"/>
    <sheet name="Таблица 18" sheetId="72" r:id="rId18"/>
    <sheet name="Таблица 19" sheetId="78" r:id="rId19"/>
    <sheet name="Таблица 20" sheetId="85" r:id="rId20"/>
    <sheet name="содержание" sheetId="27" r:id="rId21"/>
  </sheets>
  <externalReferences>
    <externalReference r:id="rId22"/>
  </externalReferences>
  <definedNames>
    <definedName name="_xlnm.Print_Area" localSheetId="19">'Таблица 20'!$A$1:$D$41</definedName>
    <definedName name="_xlnm.Print_Area" localSheetId="7">'Таблица 8'!$A$1:$D$41</definedName>
  </definedNames>
  <calcPr calcId="144525"/>
</workbook>
</file>

<file path=xl/calcChain.xml><?xml version="1.0" encoding="utf-8"?>
<calcChain xmlns="http://schemas.openxmlformats.org/spreadsheetml/2006/main">
  <c r="D41" i="89" l="1"/>
  <c r="E16" i="27" s="1"/>
  <c r="C41" i="89"/>
  <c r="D16" i="27" s="1"/>
  <c r="B41" i="89"/>
  <c r="C16" i="27" s="1"/>
  <c r="D41" i="88"/>
  <c r="E15" i="27" s="1"/>
  <c r="C41" i="88"/>
  <c r="D15" i="27" s="1"/>
  <c r="B41" i="88"/>
  <c r="C15" i="27" s="1"/>
  <c r="D41" i="87"/>
  <c r="E18" i="27" s="1"/>
  <c r="C41" i="87"/>
  <c r="D18" i="27" s="1"/>
  <c r="B41" i="87"/>
  <c r="C18" i="27" s="1"/>
  <c r="D41" i="86"/>
  <c r="E17" i="27" s="1"/>
  <c r="C41" i="86"/>
  <c r="D17" i="27" s="1"/>
  <c r="B41" i="86"/>
  <c r="C17" i="27" s="1"/>
  <c r="E22" i="27"/>
  <c r="D22" i="27"/>
  <c r="C22" i="27"/>
  <c r="D41" i="84"/>
  <c r="E10" i="27" s="1"/>
  <c r="C41" i="84"/>
  <c r="D10" i="27" s="1"/>
  <c r="B41" i="84"/>
  <c r="C10" i="27" s="1"/>
  <c r="D41" i="83"/>
  <c r="E3" i="27" s="1"/>
  <c r="C41" i="83"/>
  <c r="D3" i="27" s="1"/>
  <c r="B41" i="83"/>
  <c r="C3" i="27" s="1"/>
  <c r="B41" i="82"/>
  <c r="C6" i="27" s="1"/>
  <c r="C41" i="82"/>
  <c r="D6" i="27" s="1"/>
  <c r="D41" i="82"/>
  <c r="E6" i="27" s="1"/>
  <c r="B41" i="81"/>
  <c r="C5" i="27" s="1"/>
  <c r="C41" i="81"/>
  <c r="D5" i="27" s="1"/>
  <c r="D41" i="81"/>
  <c r="E5" i="27" s="1"/>
  <c r="C4" i="27"/>
  <c r="B41" i="80"/>
  <c r="C41" i="80"/>
  <c r="D4" i="27" s="1"/>
  <c r="D41" i="80"/>
  <c r="E4" i="27" s="1"/>
  <c r="E7" i="27"/>
  <c r="D7" i="27"/>
  <c r="C7" i="27"/>
  <c r="B7" i="78"/>
  <c r="C7" i="78"/>
  <c r="D7" i="78"/>
  <c r="B8" i="78"/>
  <c r="C8" i="78"/>
  <c r="D8" i="78"/>
  <c r="B9" i="78"/>
  <c r="C9" i="78"/>
  <c r="D9" i="78"/>
  <c r="B10" i="78"/>
  <c r="C10" i="78"/>
  <c r="D10" i="78"/>
  <c r="B11" i="78"/>
  <c r="C11" i="78"/>
  <c r="D11" i="78"/>
  <c r="B12" i="78"/>
  <c r="C12" i="78"/>
  <c r="D12" i="78"/>
  <c r="B13" i="78"/>
  <c r="C13" i="78"/>
  <c r="D13" i="78"/>
  <c r="B14" i="78"/>
  <c r="C14" i="78"/>
  <c r="D14" i="78"/>
  <c r="B15" i="78"/>
  <c r="C15" i="78"/>
  <c r="D15" i="78"/>
  <c r="B16" i="78"/>
  <c r="C16" i="78"/>
  <c r="D16" i="78"/>
  <c r="B17" i="78"/>
  <c r="C17" i="78"/>
  <c r="D17" i="78"/>
  <c r="B18" i="78"/>
  <c r="C18" i="78"/>
  <c r="D18" i="78"/>
  <c r="B19" i="78"/>
  <c r="C19" i="78"/>
  <c r="D19" i="78"/>
  <c r="B20" i="78"/>
  <c r="C20" i="78"/>
  <c r="D20" i="78"/>
  <c r="B21" i="78"/>
  <c r="C21" i="78"/>
  <c r="D21" i="78"/>
  <c r="B22" i="78"/>
  <c r="C22" i="78"/>
  <c r="D22" i="78"/>
  <c r="B23" i="78"/>
  <c r="C23" i="78"/>
  <c r="D23" i="78"/>
  <c r="B24" i="78"/>
  <c r="C24" i="78"/>
  <c r="D24" i="78"/>
  <c r="B25" i="78"/>
  <c r="C25" i="78"/>
  <c r="D25" i="78"/>
  <c r="B26" i="78"/>
  <c r="C26" i="78"/>
  <c r="D26" i="78"/>
  <c r="B27" i="78"/>
  <c r="C27" i="78"/>
  <c r="D27" i="78"/>
  <c r="B28" i="78"/>
  <c r="C28" i="78"/>
  <c r="D28" i="78"/>
  <c r="B29" i="78"/>
  <c r="C29" i="78"/>
  <c r="D29" i="78"/>
  <c r="B30" i="78"/>
  <c r="C30" i="78"/>
  <c r="D30" i="78"/>
  <c r="B31" i="78"/>
  <c r="C31" i="78"/>
  <c r="D31" i="78"/>
  <c r="B32" i="78"/>
  <c r="C32" i="78"/>
  <c r="D32" i="78"/>
  <c r="B33" i="78"/>
  <c r="C33" i="78"/>
  <c r="D33" i="78"/>
  <c r="B34" i="78"/>
  <c r="C34" i="78"/>
  <c r="D34" i="78"/>
  <c r="B35" i="78"/>
  <c r="C35" i="78"/>
  <c r="D35" i="78"/>
  <c r="B36" i="78"/>
  <c r="C36" i="78"/>
  <c r="D36" i="78"/>
  <c r="B37" i="78"/>
  <c r="C37" i="78"/>
  <c r="D37" i="78"/>
  <c r="B38" i="78"/>
  <c r="C38" i="78"/>
  <c r="D38" i="78"/>
  <c r="B39" i="78"/>
  <c r="B41" i="78" s="1"/>
  <c r="C21" i="27" s="1"/>
  <c r="C39" i="78"/>
  <c r="D39" i="78"/>
  <c r="B40" i="78"/>
  <c r="C40" i="78"/>
  <c r="D40" i="78"/>
  <c r="B7" i="77"/>
  <c r="C7" i="77"/>
  <c r="D7" i="77"/>
  <c r="B8" i="77"/>
  <c r="C8" i="77"/>
  <c r="D8" i="77"/>
  <c r="B9" i="77"/>
  <c r="C9" i="77"/>
  <c r="D9" i="77"/>
  <c r="B10" i="77"/>
  <c r="C10" i="77"/>
  <c r="D10" i="77"/>
  <c r="B11" i="77"/>
  <c r="C11" i="77"/>
  <c r="D11" i="77"/>
  <c r="B12" i="77"/>
  <c r="C12" i="77"/>
  <c r="D12" i="77"/>
  <c r="B13" i="77"/>
  <c r="C13" i="77"/>
  <c r="D13" i="77"/>
  <c r="B14" i="77"/>
  <c r="C14" i="77"/>
  <c r="D14" i="77"/>
  <c r="B15" i="77"/>
  <c r="C15" i="77"/>
  <c r="D15" i="77"/>
  <c r="B16" i="77"/>
  <c r="C16" i="77"/>
  <c r="D16" i="77"/>
  <c r="B17" i="77"/>
  <c r="C17" i="77"/>
  <c r="D17" i="77"/>
  <c r="B18" i="77"/>
  <c r="C18" i="77"/>
  <c r="D18" i="77"/>
  <c r="B19" i="77"/>
  <c r="C19" i="77"/>
  <c r="D19" i="77"/>
  <c r="B20" i="77"/>
  <c r="C20" i="77"/>
  <c r="D20" i="77"/>
  <c r="B21" i="77"/>
  <c r="C21" i="77"/>
  <c r="D21" i="77"/>
  <c r="B22" i="77"/>
  <c r="C22" i="77"/>
  <c r="D22" i="77"/>
  <c r="B23" i="77"/>
  <c r="C23" i="77"/>
  <c r="D23" i="77"/>
  <c r="B24" i="77"/>
  <c r="C24" i="77"/>
  <c r="D24" i="77"/>
  <c r="B25" i="77"/>
  <c r="C25" i="77"/>
  <c r="D25" i="77"/>
  <c r="B26" i="77"/>
  <c r="C26" i="77"/>
  <c r="D26" i="77"/>
  <c r="B27" i="77"/>
  <c r="C27" i="77"/>
  <c r="D27" i="77"/>
  <c r="B28" i="77"/>
  <c r="C28" i="77"/>
  <c r="D28" i="77"/>
  <c r="B29" i="77"/>
  <c r="C29" i="77"/>
  <c r="D29" i="77"/>
  <c r="B30" i="77"/>
  <c r="C30" i="77"/>
  <c r="D30" i="77"/>
  <c r="B31" i="77"/>
  <c r="C31" i="77"/>
  <c r="D31" i="77"/>
  <c r="B32" i="77"/>
  <c r="C32" i="77"/>
  <c r="D32" i="77"/>
  <c r="B33" i="77"/>
  <c r="C33" i="77"/>
  <c r="D33" i="77"/>
  <c r="B34" i="77"/>
  <c r="C34" i="77"/>
  <c r="D34" i="77"/>
  <c r="B35" i="77"/>
  <c r="C35" i="77"/>
  <c r="D35" i="77"/>
  <c r="B36" i="77"/>
  <c r="C36" i="77"/>
  <c r="D36" i="77"/>
  <c r="B37" i="77"/>
  <c r="C37" i="77"/>
  <c r="D37" i="77"/>
  <c r="B38" i="77"/>
  <c r="C38" i="77"/>
  <c r="D38" i="77"/>
  <c r="B39" i="77"/>
  <c r="C39" i="77"/>
  <c r="D39" i="77"/>
  <c r="B40" i="77"/>
  <c r="C40" i="77"/>
  <c r="D40" i="77"/>
  <c r="B7" i="76"/>
  <c r="C7" i="76"/>
  <c r="D7" i="76"/>
  <c r="B8" i="76"/>
  <c r="C8" i="76"/>
  <c r="D8" i="76"/>
  <c r="B9" i="76"/>
  <c r="C9" i="76"/>
  <c r="D9" i="76"/>
  <c r="B10" i="76"/>
  <c r="C10" i="76"/>
  <c r="D10" i="76"/>
  <c r="B11" i="76"/>
  <c r="C11" i="76"/>
  <c r="D11" i="76"/>
  <c r="B12" i="76"/>
  <c r="C12" i="76"/>
  <c r="D12" i="76"/>
  <c r="B13" i="76"/>
  <c r="C13" i="76"/>
  <c r="D13" i="76"/>
  <c r="B14" i="76"/>
  <c r="C14" i="76"/>
  <c r="D14" i="76"/>
  <c r="B15" i="76"/>
  <c r="C15" i="76"/>
  <c r="D15" i="76"/>
  <c r="B16" i="76"/>
  <c r="C16" i="76"/>
  <c r="D16" i="76"/>
  <c r="B17" i="76"/>
  <c r="C17" i="76"/>
  <c r="D17" i="76"/>
  <c r="B18" i="76"/>
  <c r="C18" i="76"/>
  <c r="D18" i="76"/>
  <c r="B19" i="76"/>
  <c r="C19" i="76"/>
  <c r="D19" i="76"/>
  <c r="B20" i="76"/>
  <c r="C20" i="76"/>
  <c r="D20" i="76"/>
  <c r="B21" i="76"/>
  <c r="C21" i="76"/>
  <c r="D21" i="76"/>
  <c r="B22" i="76"/>
  <c r="C22" i="76"/>
  <c r="D22" i="76"/>
  <c r="B23" i="76"/>
  <c r="C23" i="76"/>
  <c r="D23" i="76"/>
  <c r="B24" i="76"/>
  <c r="C24" i="76"/>
  <c r="D24" i="76"/>
  <c r="B25" i="76"/>
  <c r="C25" i="76"/>
  <c r="D25" i="76"/>
  <c r="B26" i="76"/>
  <c r="C26" i="76"/>
  <c r="D26" i="76"/>
  <c r="B27" i="76"/>
  <c r="C27" i="76"/>
  <c r="D27" i="76"/>
  <c r="B28" i="76"/>
  <c r="C28" i="76"/>
  <c r="D28" i="76"/>
  <c r="B29" i="76"/>
  <c r="C29" i="76"/>
  <c r="D29" i="76"/>
  <c r="B30" i="76"/>
  <c r="C30" i="76"/>
  <c r="D30" i="76"/>
  <c r="B31" i="76"/>
  <c r="C31" i="76"/>
  <c r="D31" i="76"/>
  <c r="B32" i="76"/>
  <c r="C32" i="76"/>
  <c r="D32" i="76"/>
  <c r="B33" i="76"/>
  <c r="C33" i="76"/>
  <c r="D33" i="76"/>
  <c r="B34" i="76"/>
  <c r="C34" i="76"/>
  <c r="D34" i="76"/>
  <c r="B35" i="76"/>
  <c r="C35" i="76"/>
  <c r="D35" i="76"/>
  <c r="B36" i="76"/>
  <c r="C36" i="76"/>
  <c r="D36" i="76"/>
  <c r="B37" i="76"/>
  <c r="C37" i="76"/>
  <c r="D37" i="76"/>
  <c r="B38" i="76"/>
  <c r="C38" i="76"/>
  <c r="D38" i="76"/>
  <c r="B39" i="76"/>
  <c r="C39" i="76"/>
  <c r="D39" i="76"/>
  <c r="B40" i="76"/>
  <c r="C40" i="76"/>
  <c r="D40" i="76"/>
  <c r="B7" i="75"/>
  <c r="C7" i="75"/>
  <c r="D7" i="75"/>
  <c r="B8" i="75"/>
  <c r="C8" i="75"/>
  <c r="D8" i="75"/>
  <c r="B9" i="75"/>
  <c r="C9" i="75"/>
  <c r="D9" i="75"/>
  <c r="B10" i="75"/>
  <c r="C10" i="75"/>
  <c r="D10" i="75"/>
  <c r="B11" i="75"/>
  <c r="C11" i="75"/>
  <c r="D11" i="75"/>
  <c r="B12" i="75"/>
  <c r="C12" i="75"/>
  <c r="D12" i="75"/>
  <c r="B13" i="75"/>
  <c r="C13" i="75"/>
  <c r="D13" i="75"/>
  <c r="B14" i="75"/>
  <c r="C14" i="75"/>
  <c r="D14" i="75"/>
  <c r="B15" i="75"/>
  <c r="C15" i="75"/>
  <c r="D15" i="75"/>
  <c r="B16" i="75"/>
  <c r="C16" i="75"/>
  <c r="D16" i="75"/>
  <c r="B17" i="75"/>
  <c r="C17" i="75"/>
  <c r="D17" i="75"/>
  <c r="B18" i="75"/>
  <c r="C18" i="75"/>
  <c r="D18" i="75"/>
  <c r="B19" i="75"/>
  <c r="C19" i="75"/>
  <c r="D19" i="75"/>
  <c r="B20" i="75"/>
  <c r="C20" i="75"/>
  <c r="D20" i="75"/>
  <c r="B21" i="75"/>
  <c r="C21" i="75"/>
  <c r="D21" i="75"/>
  <c r="B22" i="75"/>
  <c r="C22" i="75"/>
  <c r="D22" i="75"/>
  <c r="B23" i="75"/>
  <c r="C23" i="75"/>
  <c r="D23" i="75"/>
  <c r="B24" i="75"/>
  <c r="C24" i="75"/>
  <c r="D24" i="75"/>
  <c r="B25" i="75"/>
  <c r="C25" i="75"/>
  <c r="D25" i="75"/>
  <c r="B26" i="75"/>
  <c r="C26" i="75"/>
  <c r="D26" i="75"/>
  <c r="B27" i="75"/>
  <c r="C27" i="75"/>
  <c r="D27" i="75"/>
  <c r="B28" i="75"/>
  <c r="C28" i="75"/>
  <c r="D28" i="75"/>
  <c r="B29" i="75"/>
  <c r="C29" i="75"/>
  <c r="D29" i="75"/>
  <c r="B30" i="75"/>
  <c r="C30" i="75"/>
  <c r="D30" i="75"/>
  <c r="B31" i="75"/>
  <c r="C31" i="75"/>
  <c r="D31" i="75"/>
  <c r="B32" i="75"/>
  <c r="C32" i="75"/>
  <c r="D32" i="75"/>
  <c r="B33" i="75"/>
  <c r="C33" i="75"/>
  <c r="D33" i="75"/>
  <c r="B34" i="75"/>
  <c r="C34" i="75"/>
  <c r="D34" i="75"/>
  <c r="B35" i="75"/>
  <c r="C35" i="75"/>
  <c r="D35" i="75"/>
  <c r="B36" i="75"/>
  <c r="C36" i="75"/>
  <c r="D36" i="75"/>
  <c r="B37" i="75"/>
  <c r="C37" i="75"/>
  <c r="D37" i="75"/>
  <c r="B38" i="75"/>
  <c r="C38" i="75"/>
  <c r="D38" i="75"/>
  <c r="B39" i="75"/>
  <c r="C39" i="75"/>
  <c r="D39" i="75"/>
  <c r="B40" i="75"/>
  <c r="C40" i="75"/>
  <c r="D40" i="75"/>
  <c r="B7" i="74"/>
  <c r="C7" i="74"/>
  <c r="D7" i="74"/>
  <c r="B8" i="74"/>
  <c r="C8" i="74"/>
  <c r="D8" i="74"/>
  <c r="B9" i="74"/>
  <c r="C9" i="74"/>
  <c r="D9" i="74"/>
  <c r="B10" i="74"/>
  <c r="C10" i="74"/>
  <c r="D10" i="74"/>
  <c r="B11" i="74"/>
  <c r="C11" i="74"/>
  <c r="D11" i="74"/>
  <c r="B12" i="74"/>
  <c r="C12" i="74"/>
  <c r="D12" i="74"/>
  <c r="B13" i="74"/>
  <c r="C13" i="74"/>
  <c r="D13" i="74"/>
  <c r="B14" i="74"/>
  <c r="C14" i="74"/>
  <c r="D14" i="74"/>
  <c r="B15" i="74"/>
  <c r="C15" i="74"/>
  <c r="D15" i="74"/>
  <c r="B16" i="74"/>
  <c r="C16" i="74"/>
  <c r="D16" i="74"/>
  <c r="B17" i="74"/>
  <c r="C17" i="74"/>
  <c r="D17" i="74"/>
  <c r="B18" i="74"/>
  <c r="C18" i="74"/>
  <c r="D18" i="74"/>
  <c r="B19" i="74"/>
  <c r="C19" i="74"/>
  <c r="D19" i="74"/>
  <c r="B20" i="74"/>
  <c r="C20" i="74"/>
  <c r="D20" i="74"/>
  <c r="B21" i="74"/>
  <c r="C21" i="74"/>
  <c r="D21" i="74"/>
  <c r="B22" i="74"/>
  <c r="C22" i="74"/>
  <c r="D22" i="74"/>
  <c r="B23" i="74"/>
  <c r="C23" i="74"/>
  <c r="D23" i="74"/>
  <c r="B24" i="74"/>
  <c r="C24" i="74"/>
  <c r="D24" i="74"/>
  <c r="B25" i="74"/>
  <c r="C25" i="74"/>
  <c r="D25" i="74"/>
  <c r="B26" i="74"/>
  <c r="C26" i="74"/>
  <c r="D26" i="74"/>
  <c r="B27" i="74"/>
  <c r="C27" i="74"/>
  <c r="D27" i="74"/>
  <c r="B28" i="74"/>
  <c r="C28" i="74"/>
  <c r="D28" i="74"/>
  <c r="B29" i="74"/>
  <c r="C29" i="74"/>
  <c r="D29" i="74"/>
  <c r="B30" i="74"/>
  <c r="C30" i="74"/>
  <c r="D30" i="74"/>
  <c r="B31" i="74"/>
  <c r="C31" i="74"/>
  <c r="D31" i="74"/>
  <c r="B32" i="74"/>
  <c r="C32" i="74"/>
  <c r="D32" i="74"/>
  <c r="B33" i="74"/>
  <c r="C33" i="74"/>
  <c r="D33" i="74"/>
  <c r="B34" i="74"/>
  <c r="C34" i="74"/>
  <c r="D34" i="74"/>
  <c r="B35" i="74"/>
  <c r="C35" i="74"/>
  <c r="D35" i="74"/>
  <c r="B36" i="74"/>
  <c r="C36" i="74"/>
  <c r="D36" i="74"/>
  <c r="B37" i="74"/>
  <c r="C37" i="74"/>
  <c r="D37" i="74"/>
  <c r="B38" i="74"/>
  <c r="C38" i="74"/>
  <c r="D38" i="74"/>
  <c r="B39" i="74"/>
  <c r="C39" i="74"/>
  <c r="D39" i="74"/>
  <c r="B40" i="74"/>
  <c r="C40" i="74"/>
  <c r="D40" i="74"/>
  <c r="B9" i="73"/>
  <c r="C9" i="73"/>
  <c r="D9" i="73"/>
  <c r="B30" i="73"/>
  <c r="B41" i="73" s="1"/>
  <c r="C19" i="27" s="1"/>
  <c r="C41" i="73"/>
  <c r="D19" i="27" s="1"/>
  <c r="D41" i="73"/>
  <c r="E19" i="27" s="1"/>
  <c r="B9" i="72"/>
  <c r="B41" i="72" s="1"/>
  <c r="C20" i="27" s="1"/>
  <c r="C9" i="72"/>
  <c r="C41" i="72"/>
  <c r="D20" i="27" s="1"/>
  <c r="D9" i="72"/>
  <c r="D41" i="72" s="1"/>
  <c r="E20" i="27" s="1"/>
  <c r="B30" i="71"/>
  <c r="B41" i="71" s="1"/>
  <c r="C9" i="27" s="1"/>
  <c r="C41" i="71"/>
  <c r="D9" i="27"/>
  <c r="D41" i="71"/>
  <c r="E9" i="27"/>
  <c r="B9" i="70"/>
  <c r="C9" i="70"/>
  <c r="D9" i="70"/>
  <c r="B30" i="70"/>
  <c r="B41" i="70"/>
  <c r="C8" i="27" s="1"/>
  <c r="C41" i="70"/>
  <c r="D8" i="27" s="1"/>
  <c r="D41" i="70"/>
  <c r="E8" i="27" s="1"/>
  <c r="C41" i="74" l="1"/>
  <c r="D11" i="27" s="1"/>
  <c r="C41" i="75"/>
  <c r="D12" i="27" s="1"/>
  <c r="B41" i="76"/>
  <c r="C13" i="27" s="1"/>
  <c r="C25" i="27"/>
  <c r="E25" i="27"/>
  <c r="D41" i="74"/>
  <c r="E11" i="27" s="1"/>
  <c r="D41" i="76"/>
  <c r="E13" i="27" s="1"/>
  <c r="C41" i="78"/>
  <c r="D21" i="27" s="1"/>
  <c r="B41" i="75"/>
  <c r="C12" i="27" s="1"/>
  <c r="C41" i="76"/>
  <c r="D13" i="27" s="1"/>
  <c r="B41" i="77"/>
  <c r="C14" i="27" s="1"/>
  <c r="D41" i="78"/>
  <c r="E21" i="27" s="1"/>
  <c r="B41" i="74"/>
  <c r="C11" i="27" s="1"/>
  <c r="C24" i="27" s="1"/>
  <c r="D41" i="75"/>
  <c r="E12" i="27" s="1"/>
  <c r="D41" i="77"/>
  <c r="E14" i="27" s="1"/>
  <c r="C41" i="77"/>
  <c r="D14" i="27" s="1"/>
  <c r="C23" i="27"/>
  <c r="E24" i="27"/>
  <c r="D25" i="27"/>
  <c r="E26" i="27" l="1"/>
  <c r="C26" i="27"/>
  <c r="D23" i="27"/>
  <c r="E23" i="27"/>
  <c r="D24" i="27"/>
  <c r="D26" i="27" s="1"/>
</calcChain>
</file>

<file path=xl/sharedStrings.xml><?xml version="1.0" encoding="utf-8"?>
<sst xmlns="http://schemas.openxmlformats.org/spreadsheetml/2006/main" count="942" uniqueCount="99">
  <si>
    <t/>
  </si>
  <si>
    <t>рублей</t>
  </si>
  <si>
    <t>Наименование муниципального образования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</si>
  <si>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</si>
  <si>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</si>
  <si>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</si>
  <si>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</si>
  <si>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</si>
  <si>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</si>
  <si>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</si>
  <si>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</si>
  <si>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</si>
  <si>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</si>
  <si>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</si>
  <si>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</si>
  <si>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</si>
  <si>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</si>
  <si>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</si>
  <si>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</si>
  <si>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</si>
  <si>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</si>
  <si>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</si>
  <si>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</si>
  <si>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</si>
  <si>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</si>
  <si>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</si>
  <si>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</si>
  <si>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</si>
  <si>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</si>
  <si>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</si>
  <si>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</si>
  <si>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</si>
  <si>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</si>
  <si>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</si>
  <si>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</si>
  <si>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</si>
  <si>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</si>
  <si>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</si>
  <si>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</si>
  <si>
    <t>Распределение дотаций на выравнивание бюджетной обеспеченности поселений (в части городских округов)</t>
  </si>
  <si>
    <t>Распределение дотаций на выравнивание бюджетной обеспеченности муниципальных районов (городских округов)</t>
  </si>
  <si>
    <t>Распределение дотаций на поддержку мер по обеспечению сбалансированности бюджетов муниципальных районов (городских округов)</t>
  </si>
  <si>
    <t>Распределение субвенций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</t>
  </si>
  <si>
    <t>Таблица 6</t>
  </si>
  <si>
    <t>Таблица 9</t>
  </si>
  <si>
    <t>Таблица 10</t>
  </si>
  <si>
    <t>Таблица 11</t>
  </si>
  <si>
    <t>Таблица 12</t>
  </si>
  <si>
    <t>Таблица 17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</si>
  <si>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</si>
  <si>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 xml:space="preserve">Распределение субвенций бюджетам муниципальных образований на осуществление отдельных государственных полномочий 
Российской Федерации по первичному воинскому учету на территориях, где отсутствуют военные комиссариаты
</t>
  </si>
  <si>
    <t xml:space="preserve"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</si>
  <si>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
</t>
  </si>
  <si>
    <t xml:space="preserve">Распределение субвенций бюджетам муниципальных районов (городских округов) на обеспечение сохранности жилых помещений,
закрепленных за детьми-сиротами и детьми, оставшимися без попечения родителей
</t>
  </si>
  <si>
    <t xml:space="preserve">Распределение субвенций бюджетам муниципальных районов (городских округов)  на организацию и осуществление деятельности 
по опеке и попечительству, выплату ежемесячных денежных средств на содержание и проезд ребенка, переданного на воспитание
в семью опекуна (попечителя), приемную семью, вознаграждения приемным родителям
</t>
  </si>
  <si>
    <t xml:space="preserve">Распределение субвенций бюджетам муниципальных районов (городских округов) на обеспечение предоставления
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</si>
  <si>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Распределение субвенций бюджетам муниципальных районов и городских округов  на выплату единовременных пособий при всех формах устройства детей, лишенных родительского попечения, в семью
</t>
  </si>
  <si>
    <t xml:space="preserve">Распределение субвенций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
</t>
  </si>
  <si>
    <t>Таблица 18</t>
  </si>
  <si>
    <t>Распределение субвенции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</si>
  <si>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субвенции</t>
  </si>
  <si>
    <t>дотации</t>
  </si>
  <si>
    <t xml:space="preserve">Распределение  субвенций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
</t>
  </si>
  <si>
    <t xml:space="preserve"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
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</si>
  <si>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
в образовательных организациях</t>
  </si>
  <si>
    <t xml:space="preserve">Распределение субсидий бюджетам муниципальных районов (городских округов) на организацию отдыха детей в каникулярное время в  лагерях с дневным пребыванием на базе образовательных организаций, учреждений физической культуры и спорта </t>
  </si>
  <si>
    <t>итого</t>
  </si>
  <si>
    <t>Распределение субвенций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</si>
  <si>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Таблица 19</t>
  </si>
  <si>
    <t>2019 год</t>
  </si>
  <si>
    <t xml:space="preserve">Таблица 7 </t>
  </si>
  <si>
    <t>Распределение субвенций бюджетам муниципальных образований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</si>
  <si>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Распределение субвенций бюджетам муниципальных районов (городских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</si>
  <si>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(городских округов)  на  осуществление переданных государственных полномочий Российской Федерации по составлению (изменению) 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</si>
  <si>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</si>
  <si>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районов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</t>
  </si>
  <si>
    <t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</si>
  <si>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 xml:space="preserve">2020 год    </t>
  </si>
  <si>
    <t xml:space="preserve">2021 год    </t>
  </si>
  <si>
    <t>Таблица 5</t>
  </si>
  <si>
    <t>Таблица 2</t>
  </si>
  <si>
    <t>Таблица 3</t>
  </si>
  <si>
    <t>Таблица 4</t>
  </si>
  <si>
    <t>Приложение 15
к Закону Брянской области
"Об областном бюджете на 2019 год
и на плановый период 2020 и 2021 годов"</t>
  </si>
  <si>
    <t>Таблица 1</t>
  </si>
  <si>
    <t>Распределение дотаций на выравнивание бюджетной обеспеченности городских округов в части реализации полномочий органов местного самоуправления поселений</t>
  </si>
  <si>
    <t>Таблица 8</t>
  </si>
  <si>
    <t>Распределение субвенций бюджетам муниципальных образований 
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</si>
  <si>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Таблица 20</t>
  </si>
  <si>
    <t>Распределение субсидий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</si>
  <si>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Таблица 15</t>
  </si>
  <si>
    <t>Распределение субвенций бюджетам муниципальных районов (городских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</si>
  <si>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Таблица 16</t>
  </si>
  <si>
    <t>Распределение субвенций бюджетам муниципальных районов (городских округов)  на выплату единовременных пособий при всех формах устройства детей, лишенных родительского попечения, в семью</t>
  </si>
  <si>
    <t>Таблица 13</t>
  </si>
  <si>
    <t>Распределение субвенций бюджетам муниципальных районов
(городских округов) на обеспечение сохранности жилых помещений,
закрепленных за детьми-сиротами и детьми, оставшимися без попечения родителей</t>
  </si>
  <si>
    <t>Таблица 14</t>
  </si>
  <si>
    <t>Распределение субвенций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</si>
  <si>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Приложение 15
к Закону Брянской области "Об областном бюджете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</si>
</sst>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</numFmts>
  <fonts count="16" x14ac:knownFonts="1"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.9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 Narrow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Arial Narrow"/>
      <family val="2"/>
      <charset val="204"/>
    </font>
    <font>
      <sz val="9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>
      <alignment vertical="top" wrapText="1"/>
    </xf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6" fillId="0" borderId="0">
      <alignment vertical="top" wrapText="1"/>
    </xf>
    <xf numFmtId="0" fontId="6" fillId="0" borderId="0">
      <alignment vertical="top" wrapText="1"/>
    </xf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86">
    <xf numFmtId="0" fontId="0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10" fillId="0" borderId="0" xfId="9" applyFont="1" applyFill="1" applyBorder="1" applyAlignment="1">
      <alignment horizontal="center" vertical="center" wrapText="1"/>
    </xf>
    <xf numFmtId="0" fontId="11" fillId="0" borderId="0" xfId="11" applyFont="1" applyFill="1" applyAlignment="1">
      <alignment vertical="center" wrapText="1"/>
    </xf>
    <xf numFmtId="0" fontId="12" fillId="0" borderId="0" xfId="14" applyNumberFormat="1" applyFont="1" applyFill="1" applyAlignment="1">
      <alignment horizontal="right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0" borderId="4" xfId="18" applyNumberFormat="1" applyFont="1" applyFill="1" applyBorder="1" applyAlignment="1">
      <alignment vertical="center" wrapText="1"/>
    </xf>
    <xf numFmtId="4" fontId="12" fillId="0" borderId="4" xfId="17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2" fillId="0" borderId="4" xfId="19" applyNumberFormat="1" applyFont="1" applyFill="1" applyBorder="1" applyAlignment="1">
      <alignment vertical="center" wrapText="1"/>
    </xf>
    <xf numFmtId="4" fontId="12" fillId="0" borderId="4" xfId="24" applyNumberFormat="1" applyFont="1" applyFill="1" applyBorder="1" applyAlignment="1">
      <alignment horizontal="right" vertical="center" wrapText="1"/>
    </xf>
    <xf numFmtId="0" fontId="12" fillId="0" borderId="0" xfId="10" applyFont="1" applyFill="1" applyAlignment="1">
      <alignment vertical="center" wrapText="1"/>
    </xf>
    <xf numFmtId="0" fontId="11" fillId="0" borderId="0" xfId="12" applyFont="1" applyFill="1" applyAlignment="1">
      <alignment vertical="center" wrapText="1"/>
    </xf>
    <xf numFmtId="0" fontId="12" fillId="0" borderId="4" xfId="2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2" fillId="0" borderId="1" xfId="18" applyNumberFormat="1" applyFont="1" applyFill="1" applyBorder="1" applyAlignment="1">
      <alignment horizontal="right" vertical="center" wrapText="1"/>
    </xf>
    <xf numFmtId="0" fontId="12" fillId="0" borderId="0" xfId="12" applyFont="1" applyFill="1" applyAlignment="1">
      <alignment vertical="center" wrapText="1"/>
    </xf>
    <xf numFmtId="0" fontId="12" fillId="0" borderId="0" xfId="12" applyFont="1" applyFill="1" applyAlignment="1">
      <alignment horizontal="right" vertical="center" wrapText="1"/>
    </xf>
    <xf numFmtId="4" fontId="12" fillId="0" borderId="4" xfId="23" applyNumberFormat="1" applyFont="1" applyFill="1" applyBorder="1" applyAlignment="1">
      <alignment horizontal="right" vertical="center" wrapText="1"/>
    </xf>
    <xf numFmtId="0" fontId="10" fillId="0" borderId="4" xfId="11" applyFont="1" applyFill="1" applyBorder="1" applyAlignment="1">
      <alignment horizontal="left" vertical="center" wrapText="1"/>
    </xf>
    <xf numFmtId="4" fontId="10" fillId="0" borderId="4" xfId="17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top" wrapText="1"/>
    </xf>
    <xf numFmtId="4" fontId="14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" fontId="10" fillId="0" borderId="4" xfId="23" applyNumberFormat="1" applyFont="1" applyFill="1" applyBorder="1" applyAlignment="1">
      <alignment horizontal="right" vertical="center" wrapText="1"/>
    </xf>
    <xf numFmtId="0" fontId="10" fillId="0" borderId="4" xfId="20" applyNumberFormat="1" applyFont="1" applyFill="1" applyBorder="1" applyAlignment="1">
      <alignment vertical="center" wrapText="1"/>
    </xf>
    <xf numFmtId="4" fontId="10" fillId="0" borderId="1" xfId="22" applyNumberFormat="1" applyFont="1" applyFill="1" applyBorder="1" applyAlignment="1">
      <alignment horizontal="right" vertical="center" wrapText="1"/>
    </xf>
    <xf numFmtId="0" fontId="11" fillId="0" borderId="0" xfId="11" applyFont="1" applyAlignment="1">
      <alignment vertical="center"/>
    </xf>
    <xf numFmtId="0" fontId="11" fillId="0" borderId="0" xfId="11" applyFont="1" applyFill="1" applyAlignment="1">
      <alignment horizontal="right" vertical="center" wrapText="1"/>
    </xf>
    <xf numFmtId="4" fontId="11" fillId="0" borderId="0" xfId="11" applyNumberFormat="1" applyFont="1" applyFill="1" applyAlignment="1">
      <alignment vertical="center" wrapText="1"/>
    </xf>
    <xf numFmtId="4" fontId="15" fillId="0" borderId="4" xfId="17" applyNumberFormat="1" applyFont="1" applyFill="1" applyBorder="1" applyAlignment="1">
      <alignment horizontal="right" vertical="top" wrapText="1"/>
    </xf>
    <xf numFmtId="4" fontId="12" fillId="2" borderId="4" xfId="17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0" xfId="11" applyFont="1" applyFill="1" applyBorder="1" applyAlignment="1">
      <alignment vertical="center" wrapText="1"/>
    </xf>
    <xf numFmtId="4" fontId="1" fillId="0" borderId="4" xfId="17" applyNumberFormat="1" applyFont="1" applyFill="1" applyBorder="1" applyAlignment="1">
      <alignment horizontal="right" vertical="center" wrapText="1"/>
    </xf>
    <xf numFmtId="4" fontId="4" fillId="0" borderId="4" xfId="17" applyNumberFormat="1" applyFont="1" applyFill="1" applyBorder="1" applyAlignment="1">
      <alignment horizontal="right" vertical="center" wrapText="1"/>
    </xf>
    <xf numFmtId="4" fontId="3" fillId="0" borderId="1" xfId="17" applyNumberFormat="1" applyFont="1" applyFill="1" applyBorder="1" applyAlignment="1">
      <alignment horizontal="right" vertical="top" wrapText="1"/>
    </xf>
    <xf numFmtId="0" fontId="12" fillId="0" borderId="0" xfId="11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43" fontId="12" fillId="0" borderId="4" xfId="17" applyFont="1" applyFill="1" applyBorder="1" applyAlignment="1">
      <alignment vertical="center" wrapText="1"/>
    </xf>
    <xf numFmtId="43" fontId="12" fillId="0" borderId="4" xfId="17" applyFont="1" applyFill="1" applyBorder="1" applyAlignment="1">
      <alignment horizontal="right" vertical="center" wrapText="1"/>
    </xf>
    <xf numFmtId="43" fontId="10" fillId="0" borderId="4" xfId="17" applyFont="1" applyFill="1" applyBorder="1" applyAlignment="1">
      <alignment horizontal="right" vertical="center" wrapText="1"/>
    </xf>
    <xf numFmtId="164" fontId="12" fillId="0" borderId="4" xfId="17" applyNumberFormat="1" applyFont="1" applyFill="1" applyBorder="1" applyAlignment="1">
      <alignment horizontal="right" vertical="center" wrapText="1"/>
    </xf>
    <xf numFmtId="0" fontId="10" fillId="2" borderId="0" xfId="9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left" vertical="center" wrapText="1"/>
    </xf>
    <xf numFmtId="0" fontId="12" fillId="2" borderId="0" xfId="10" applyFont="1" applyFill="1" applyAlignment="1">
      <alignment horizontal="right" vertical="center" wrapText="1"/>
    </xf>
    <xf numFmtId="0" fontId="11" fillId="2" borderId="0" xfId="0" applyFont="1" applyFill="1" applyAlignment="1">
      <alignment vertical="center"/>
    </xf>
    <xf numFmtId="0" fontId="12" fillId="2" borderId="0" xfId="10" applyFont="1" applyFill="1" applyAlignment="1">
      <alignment vertical="center" wrapText="1"/>
    </xf>
    <xf numFmtId="0" fontId="11" fillId="2" borderId="0" xfId="11" applyFont="1" applyFill="1" applyAlignment="1">
      <alignment vertical="center" wrapText="1"/>
    </xf>
    <xf numFmtId="0" fontId="12" fillId="2" borderId="0" xfId="10" applyFont="1" applyFill="1" applyBorder="1" applyAlignment="1">
      <alignment horizontal="left" vertical="center" wrapText="1"/>
    </xf>
    <xf numFmtId="0" fontId="12" fillId="2" borderId="0" xfId="10" applyFont="1" applyFill="1" applyBorder="1" applyAlignment="1">
      <alignment horizontal="right" vertical="center" wrapText="1"/>
    </xf>
    <xf numFmtId="0" fontId="12" fillId="2" borderId="0" xfId="14" applyNumberFormat="1" applyFont="1" applyFill="1" applyAlignment="1">
      <alignment horizontal="right" vertical="center" wrapText="1"/>
    </xf>
    <xf numFmtId="0" fontId="12" fillId="2" borderId="0" xfId="15" applyNumberFormat="1" applyFont="1" applyFill="1" applyAlignment="1">
      <alignment horizontal="right" vertical="center" wrapText="1"/>
    </xf>
    <xf numFmtId="0" fontId="12" fillId="2" borderId="0" xfId="16" applyNumberFormat="1" applyFont="1" applyFill="1" applyAlignment="1">
      <alignment horizontal="right" vertical="center" wrapText="1"/>
    </xf>
    <xf numFmtId="0" fontId="11" fillId="2" borderId="0" xfId="12" applyFont="1" applyFill="1" applyAlignment="1">
      <alignment vertical="center" wrapText="1"/>
    </xf>
    <xf numFmtId="0" fontId="12" fillId="2" borderId="0" xfId="14" applyNumberFormat="1" applyFont="1" applyFill="1" applyBorder="1" applyAlignment="1">
      <alignment horizontal="right" vertical="center" wrapText="1"/>
    </xf>
    <xf numFmtId="0" fontId="11" fillId="2" borderId="0" xfId="11" applyFont="1" applyFill="1" applyBorder="1" applyAlignment="1">
      <alignment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>
      <alignment horizontal="center" vertical="center" wrapText="1"/>
    </xf>
    <xf numFmtId="4" fontId="3" fillId="0" borderId="2" xfId="17" applyNumberFormat="1" applyFont="1" applyFill="1" applyBorder="1" applyAlignment="1">
      <alignment horizontal="right" vertical="top" wrapText="1"/>
    </xf>
    <xf numFmtId="4" fontId="10" fillId="0" borderId="5" xfId="17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18" applyNumberFormat="1" applyFont="1" applyFill="1" applyBorder="1" applyAlignment="1">
      <alignment vertical="center" wrapText="1"/>
    </xf>
    <xf numFmtId="0" fontId="12" fillId="0" borderId="1" xfId="19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1" fillId="0" borderId="1" xfId="13" applyNumberFormat="1" applyFont="1" applyFill="1" applyBorder="1" applyAlignment="1">
      <alignment vertical="center"/>
    </xf>
    <xf numFmtId="4" fontId="1" fillId="0" borderId="1" xfId="13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11" applyFont="1" applyFill="1" applyBorder="1" applyAlignment="1">
      <alignment horizontal="center" vertical="center" wrapText="1"/>
    </xf>
    <xf numFmtId="0" fontId="4" fillId="2" borderId="0" xfId="11" applyFont="1" applyFill="1" applyBorder="1" applyAlignment="1">
      <alignment horizontal="center" vertical="center" wrapText="1"/>
    </xf>
    <xf numFmtId="0" fontId="12" fillId="2" borderId="0" xfId="10" applyFont="1" applyFill="1" applyAlignment="1">
      <alignment horizontal="right" vertical="center" wrapText="1"/>
    </xf>
    <xf numFmtId="0" fontId="10" fillId="2" borderId="0" xfId="12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2" fillId="2" borderId="0" xfId="10" applyFont="1" applyFill="1" applyAlignment="1">
      <alignment horizontal="left" vertical="center" wrapText="1"/>
    </xf>
  </cellXfs>
  <cellStyles count="25">
    <cellStyle name="Comma" xfId="17" builtinId="3"/>
    <cellStyle name="Comma [0]" xfId="18" builtinId="6"/>
    <cellStyle name="Currency" xfId="1" builtinId="4"/>
    <cellStyle name="Currency [0]" xfId="2" builtinId="7"/>
    <cellStyle name="Heading 1" xfId="9" builtinId="16"/>
    <cellStyle name="Normal" xfId="0" builtinId="0"/>
    <cellStyle name="Percent" xfId="14" builtinId="5"/>
    <cellStyle name="Title" xfId="10" builtinId="15"/>
    <cellStyle name="Денежный [0] 2" xfId="3"/>
    <cellStyle name="Денежный [0] 3" xfId="4"/>
    <cellStyle name="Денежный 2" xfId="5"/>
    <cellStyle name="Денежный 3" xfId="6"/>
    <cellStyle name="Денежный 4" xfId="7"/>
    <cellStyle name="Денежный 5" xfId="8"/>
    <cellStyle name="Обычный 2" xfId="11"/>
    <cellStyle name="Обычный 3" xfId="12"/>
    <cellStyle name="Обычный_Приложение 8 трансферт" xfId="13"/>
    <cellStyle name="Процентный 2" xfId="15"/>
    <cellStyle name="Процентный 3" xfId="16"/>
    <cellStyle name="Финансовый [0] 2" xfId="19"/>
    <cellStyle name="Финансовый [0] 3" xfId="20"/>
    <cellStyle name="Финансовый 2" xfId="21"/>
    <cellStyle name="Финансовый 3" xfId="22"/>
    <cellStyle name="Финансовый 4" xfId="23"/>
    <cellStyle name="Финансовый 5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99;%20&#1076;&#1083;&#1103;%20&#1087;&#1088;&#1080;&#1083;&#1086;&#1078;&#1077;&#1085;&#1080;&#1103;%2015/816%20&#1055;&#1088;&#1080;&#1083;&#1086;&#1078;&#1077;&#1085;&#1080;&#1077;%20&#1052;&#1041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9 изм "/>
      <sheetName val="Таблица 9"/>
      <sheetName val="Таблица 10 изм"/>
      <sheetName val="Таблица 10"/>
      <sheetName val="Таблица 11 изм"/>
      <sheetName val="Таблица 11"/>
      <sheetName val="Таблица 12 изм"/>
      <sheetName val="Таблица 12"/>
      <sheetName val="Таблица 19 изм"/>
      <sheetName val="Таблица 19"/>
    </sheetNames>
    <sheetDataSet>
      <sheetData sheetId="0">
        <row r="7">
          <cell r="D7">
            <v>1295663068</v>
          </cell>
          <cell r="G7">
            <v>1295663068</v>
          </cell>
          <cell r="J7">
            <v>1295663068</v>
          </cell>
        </row>
        <row r="8">
          <cell r="D8">
            <v>176006149</v>
          </cell>
          <cell r="G8">
            <v>176006149</v>
          </cell>
          <cell r="J8">
            <v>176006149</v>
          </cell>
        </row>
        <row r="9">
          <cell r="D9">
            <v>117377177</v>
          </cell>
          <cell r="G9">
            <v>133786016</v>
          </cell>
          <cell r="J9">
            <v>133786016</v>
          </cell>
        </row>
        <row r="10">
          <cell r="D10">
            <v>48016581</v>
          </cell>
          <cell r="G10">
            <v>48016581</v>
          </cell>
          <cell r="J10">
            <v>48016581</v>
          </cell>
        </row>
        <row r="11">
          <cell r="D11">
            <v>52509278</v>
          </cell>
          <cell r="G11">
            <v>52509278</v>
          </cell>
          <cell r="J11">
            <v>52509278</v>
          </cell>
        </row>
        <row r="12">
          <cell r="D12">
            <v>33905678</v>
          </cell>
          <cell r="G12">
            <v>33905678</v>
          </cell>
          <cell r="J12">
            <v>33905678</v>
          </cell>
        </row>
        <row r="13">
          <cell r="D13">
            <v>31065659</v>
          </cell>
          <cell r="G13">
            <v>31065659</v>
          </cell>
          <cell r="J13">
            <v>31065659</v>
          </cell>
        </row>
        <row r="14">
          <cell r="D14">
            <v>161306940</v>
          </cell>
          <cell r="G14">
            <v>161306940</v>
          </cell>
          <cell r="J14">
            <v>161306940</v>
          </cell>
        </row>
        <row r="15">
          <cell r="D15">
            <v>43660667</v>
          </cell>
          <cell r="G15">
            <v>43660667</v>
          </cell>
          <cell r="J15">
            <v>43660667</v>
          </cell>
        </row>
        <row r="16">
          <cell r="D16">
            <v>23021240</v>
          </cell>
          <cell r="G16">
            <v>23021240</v>
          </cell>
          <cell r="J16">
            <v>23021240</v>
          </cell>
        </row>
        <row r="17">
          <cell r="D17">
            <v>40389064</v>
          </cell>
          <cell r="G17">
            <v>40389064</v>
          </cell>
          <cell r="J17">
            <v>40389064</v>
          </cell>
        </row>
        <row r="18">
          <cell r="D18">
            <v>153355989</v>
          </cell>
          <cell r="G18">
            <v>153355989</v>
          </cell>
          <cell r="J18">
            <v>153355989</v>
          </cell>
        </row>
        <row r="19">
          <cell r="D19">
            <v>12450618</v>
          </cell>
          <cell r="G19">
            <v>12450618</v>
          </cell>
          <cell r="J19">
            <v>12450618</v>
          </cell>
        </row>
        <row r="20">
          <cell r="D20">
            <v>72355773</v>
          </cell>
          <cell r="G20">
            <v>72355773</v>
          </cell>
          <cell r="J20">
            <v>72355773</v>
          </cell>
        </row>
        <row r="21">
          <cell r="D21">
            <v>31671567</v>
          </cell>
          <cell r="G21">
            <v>31671567</v>
          </cell>
          <cell r="J21">
            <v>31671567</v>
          </cell>
        </row>
        <row r="22">
          <cell r="D22">
            <v>69349910</v>
          </cell>
          <cell r="G22">
            <v>69349910</v>
          </cell>
          <cell r="J22">
            <v>69349910</v>
          </cell>
        </row>
        <row r="23">
          <cell r="D23">
            <v>28428452</v>
          </cell>
          <cell r="G23">
            <v>28428452</v>
          </cell>
          <cell r="J23">
            <v>28428452</v>
          </cell>
        </row>
        <row r="24">
          <cell r="D24">
            <v>56766476</v>
          </cell>
          <cell r="G24">
            <v>56766476</v>
          </cell>
          <cell r="J24">
            <v>56766476</v>
          </cell>
        </row>
        <row r="25">
          <cell r="D25">
            <v>28967990</v>
          </cell>
          <cell r="G25">
            <v>28967990</v>
          </cell>
          <cell r="J25">
            <v>28967990</v>
          </cell>
        </row>
        <row r="26">
          <cell r="D26">
            <v>21949609</v>
          </cell>
          <cell r="G26">
            <v>21949609</v>
          </cell>
          <cell r="J26">
            <v>21949609</v>
          </cell>
        </row>
        <row r="27">
          <cell r="D27">
            <v>17348098</v>
          </cell>
          <cell r="G27">
            <v>17348098</v>
          </cell>
          <cell r="J27">
            <v>17348098</v>
          </cell>
        </row>
        <row r="28">
          <cell r="D28">
            <v>20213109</v>
          </cell>
          <cell r="G28">
            <v>20213109</v>
          </cell>
          <cell r="J28">
            <v>20213109</v>
          </cell>
        </row>
        <row r="29">
          <cell r="D29">
            <v>46783044</v>
          </cell>
          <cell r="G29">
            <v>46783044</v>
          </cell>
          <cell r="J29">
            <v>46783044</v>
          </cell>
        </row>
        <row r="30">
          <cell r="D30">
            <v>16408839</v>
          </cell>
          <cell r="G30">
            <v>0</v>
          </cell>
          <cell r="J30">
            <v>0</v>
          </cell>
        </row>
        <row r="31">
          <cell r="D31">
            <v>62325844</v>
          </cell>
          <cell r="G31">
            <v>62325844</v>
          </cell>
          <cell r="J31">
            <v>62325844</v>
          </cell>
        </row>
        <row r="32">
          <cell r="D32">
            <v>88102036</v>
          </cell>
          <cell r="G32">
            <v>88102036</v>
          </cell>
          <cell r="J32">
            <v>88102036</v>
          </cell>
        </row>
        <row r="33">
          <cell r="D33">
            <v>9376951</v>
          </cell>
          <cell r="G33">
            <v>9376951</v>
          </cell>
          <cell r="J33">
            <v>9376951</v>
          </cell>
        </row>
        <row r="34">
          <cell r="D34">
            <v>22272459</v>
          </cell>
          <cell r="G34">
            <v>22272459</v>
          </cell>
          <cell r="J34">
            <v>22272459</v>
          </cell>
        </row>
        <row r="35">
          <cell r="D35">
            <v>30277607</v>
          </cell>
          <cell r="G35">
            <v>30277607</v>
          </cell>
          <cell r="J35">
            <v>30277607</v>
          </cell>
        </row>
        <row r="36">
          <cell r="D36">
            <v>25953767</v>
          </cell>
          <cell r="G36">
            <v>25953767</v>
          </cell>
          <cell r="J36">
            <v>25953767</v>
          </cell>
        </row>
        <row r="37">
          <cell r="D37">
            <v>53431639</v>
          </cell>
          <cell r="G37">
            <v>53431639</v>
          </cell>
          <cell r="J37">
            <v>53431639</v>
          </cell>
        </row>
        <row r="38">
          <cell r="D38">
            <v>58501909</v>
          </cell>
          <cell r="G38">
            <v>58501909</v>
          </cell>
          <cell r="J38">
            <v>58501909</v>
          </cell>
        </row>
        <row r="39">
          <cell r="D39">
            <v>75132665</v>
          </cell>
          <cell r="G39">
            <v>75132665</v>
          </cell>
          <cell r="J39">
            <v>75132665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1" refreshError="1"/>
      <sheetData sheetId="2">
        <row r="7">
          <cell r="D7">
            <v>1541764385</v>
          </cell>
          <cell r="G7">
            <v>1541764385</v>
          </cell>
          <cell r="J7">
            <v>1541764385</v>
          </cell>
        </row>
        <row r="8">
          <cell r="D8">
            <v>225523236</v>
          </cell>
          <cell r="G8">
            <v>225523236</v>
          </cell>
          <cell r="J8">
            <v>225523236</v>
          </cell>
        </row>
        <row r="9">
          <cell r="D9">
            <v>153907642</v>
          </cell>
          <cell r="G9">
            <v>201772014</v>
          </cell>
          <cell r="J9">
            <v>201772014</v>
          </cell>
        </row>
        <row r="10">
          <cell r="D10">
            <v>51703878</v>
          </cell>
          <cell r="G10">
            <v>51703878</v>
          </cell>
          <cell r="J10">
            <v>51703878</v>
          </cell>
        </row>
        <row r="11">
          <cell r="D11">
            <v>64030092</v>
          </cell>
          <cell r="G11">
            <v>64030092</v>
          </cell>
          <cell r="J11">
            <v>64030092</v>
          </cell>
        </row>
        <row r="12">
          <cell r="D12">
            <v>41244224</v>
          </cell>
          <cell r="G12">
            <v>41244224</v>
          </cell>
          <cell r="J12">
            <v>41244224</v>
          </cell>
        </row>
        <row r="13">
          <cell r="D13">
            <v>80917524</v>
          </cell>
          <cell r="G13">
            <v>80917524</v>
          </cell>
          <cell r="J13">
            <v>80917524</v>
          </cell>
        </row>
        <row r="14">
          <cell r="D14">
            <v>350493525</v>
          </cell>
          <cell r="G14">
            <v>350493525</v>
          </cell>
          <cell r="J14">
            <v>350493525</v>
          </cell>
        </row>
        <row r="15">
          <cell r="D15">
            <v>94750514</v>
          </cell>
          <cell r="G15">
            <v>94750514</v>
          </cell>
          <cell r="J15">
            <v>94750514</v>
          </cell>
        </row>
        <row r="16">
          <cell r="D16">
            <v>59748607</v>
          </cell>
          <cell r="G16">
            <v>59748607</v>
          </cell>
          <cell r="J16">
            <v>59748607</v>
          </cell>
        </row>
        <row r="17">
          <cell r="D17">
            <v>76765918</v>
          </cell>
          <cell r="G17">
            <v>76765918</v>
          </cell>
          <cell r="J17">
            <v>76765918</v>
          </cell>
        </row>
        <row r="18">
          <cell r="D18">
            <v>217867148</v>
          </cell>
          <cell r="G18">
            <v>217867148</v>
          </cell>
          <cell r="J18">
            <v>217867148</v>
          </cell>
        </row>
        <row r="19">
          <cell r="D19">
            <v>46092433</v>
          </cell>
          <cell r="G19">
            <v>46092433</v>
          </cell>
          <cell r="J19">
            <v>46092433</v>
          </cell>
        </row>
        <row r="20">
          <cell r="D20">
            <v>131577049</v>
          </cell>
          <cell r="G20">
            <v>131577049</v>
          </cell>
          <cell r="J20">
            <v>131577049</v>
          </cell>
        </row>
        <row r="21">
          <cell r="D21">
            <v>54190810</v>
          </cell>
          <cell r="G21">
            <v>54190810</v>
          </cell>
          <cell r="J21">
            <v>54190810</v>
          </cell>
        </row>
        <row r="22">
          <cell r="D22">
            <v>122960376</v>
          </cell>
          <cell r="G22">
            <v>122960376</v>
          </cell>
          <cell r="J22">
            <v>122960376</v>
          </cell>
        </row>
        <row r="23">
          <cell r="D23">
            <v>62462027</v>
          </cell>
          <cell r="G23">
            <v>62462027</v>
          </cell>
          <cell r="J23">
            <v>62462027</v>
          </cell>
        </row>
        <row r="24">
          <cell r="D24">
            <v>129998227</v>
          </cell>
          <cell r="G24">
            <v>129998227</v>
          </cell>
          <cell r="J24">
            <v>129998227</v>
          </cell>
        </row>
        <row r="25">
          <cell r="D25">
            <v>99689490</v>
          </cell>
          <cell r="G25">
            <v>99689490</v>
          </cell>
          <cell r="J25">
            <v>99689490</v>
          </cell>
        </row>
        <row r="26">
          <cell r="D26">
            <v>86918150</v>
          </cell>
          <cell r="G26">
            <v>86918150</v>
          </cell>
          <cell r="J26">
            <v>86918150</v>
          </cell>
        </row>
        <row r="27">
          <cell r="D27">
            <v>60709753</v>
          </cell>
          <cell r="G27">
            <v>60709753</v>
          </cell>
          <cell r="J27">
            <v>60709753</v>
          </cell>
        </row>
        <row r="28">
          <cell r="D28">
            <v>76054767</v>
          </cell>
          <cell r="G28">
            <v>76054767</v>
          </cell>
          <cell r="J28">
            <v>76054767</v>
          </cell>
        </row>
        <row r="29">
          <cell r="D29">
            <v>114778523</v>
          </cell>
          <cell r="G29">
            <v>114778523</v>
          </cell>
          <cell r="J29">
            <v>114778523</v>
          </cell>
        </row>
        <row r="30">
          <cell r="D30">
            <v>47864372</v>
          </cell>
          <cell r="G30">
            <v>0</v>
          </cell>
          <cell r="J30">
            <v>0</v>
          </cell>
        </row>
        <row r="31">
          <cell r="D31">
            <v>131708952</v>
          </cell>
          <cell r="G31">
            <v>131708952</v>
          </cell>
          <cell r="J31">
            <v>131708952</v>
          </cell>
        </row>
        <row r="32">
          <cell r="D32">
            <v>183171956</v>
          </cell>
          <cell r="G32">
            <v>183171956</v>
          </cell>
          <cell r="J32">
            <v>183171956</v>
          </cell>
        </row>
        <row r="33">
          <cell r="D33">
            <v>36674739</v>
          </cell>
          <cell r="G33">
            <v>36674739</v>
          </cell>
          <cell r="J33">
            <v>36674739</v>
          </cell>
        </row>
        <row r="34">
          <cell r="D34">
            <v>75531712</v>
          </cell>
          <cell r="G34">
            <v>75531712</v>
          </cell>
          <cell r="J34">
            <v>75531712</v>
          </cell>
        </row>
        <row r="35">
          <cell r="D35">
            <v>98129440</v>
          </cell>
          <cell r="G35">
            <v>98129440</v>
          </cell>
          <cell r="J35">
            <v>98129440</v>
          </cell>
        </row>
        <row r="36">
          <cell r="D36">
            <v>58949480</v>
          </cell>
          <cell r="G36">
            <v>58949480</v>
          </cell>
          <cell r="J36">
            <v>58949480</v>
          </cell>
        </row>
        <row r="37">
          <cell r="D37">
            <v>102651982</v>
          </cell>
          <cell r="G37">
            <v>102651982</v>
          </cell>
          <cell r="J37">
            <v>102651982</v>
          </cell>
        </row>
        <row r="38">
          <cell r="D38">
            <v>109428036</v>
          </cell>
          <cell r="G38">
            <v>109428036</v>
          </cell>
          <cell r="J38">
            <v>109428036</v>
          </cell>
        </row>
        <row r="39">
          <cell r="D39">
            <v>174050043</v>
          </cell>
          <cell r="G39">
            <v>174050043</v>
          </cell>
          <cell r="J39">
            <v>174050043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3" refreshError="1"/>
      <sheetData sheetId="4">
        <row r="7">
          <cell r="D7">
            <v>2323200</v>
          </cell>
          <cell r="G7">
            <v>2323200</v>
          </cell>
          <cell r="J7">
            <v>2323200</v>
          </cell>
        </row>
        <row r="8">
          <cell r="D8">
            <v>1314000</v>
          </cell>
          <cell r="G8">
            <v>1314000</v>
          </cell>
          <cell r="J8">
            <v>1314000</v>
          </cell>
        </row>
        <row r="9">
          <cell r="D9">
            <v>1454400</v>
          </cell>
          <cell r="G9">
            <v>2908800</v>
          </cell>
          <cell r="J9">
            <v>2908800</v>
          </cell>
        </row>
        <row r="10">
          <cell r="D10">
            <v>168000</v>
          </cell>
          <cell r="G10">
            <v>168000</v>
          </cell>
          <cell r="J10">
            <v>168000</v>
          </cell>
        </row>
        <row r="11">
          <cell r="D11">
            <v>8400</v>
          </cell>
          <cell r="G11">
            <v>8400</v>
          </cell>
          <cell r="J11">
            <v>8400</v>
          </cell>
        </row>
        <row r="12">
          <cell r="D12">
            <v>8400</v>
          </cell>
          <cell r="G12">
            <v>8400</v>
          </cell>
          <cell r="J12">
            <v>8400</v>
          </cell>
        </row>
        <row r="13">
          <cell r="D13">
            <v>4788000</v>
          </cell>
          <cell r="G13">
            <v>4788000</v>
          </cell>
          <cell r="J13">
            <v>4788000</v>
          </cell>
        </row>
        <row r="14">
          <cell r="D14">
            <v>10450800</v>
          </cell>
          <cell r="G14">
            <v>10450800</v>
          </cell>
          <cell r="J14">
            <v>10450800</v>
          </cell>
        </row>
        <row r="15">
          <cell r="D15">
            <v>4626000</v>
          </cell>
          <cell r="G15">
            <v>4626000</v>
          </cell>
          <cell r="J15">
            <v>4626000</v>
          </cell>
        </row>
        <row r="16">
          <cell r="D16">
            <v>3270000</v>
          </cell>
          <cell r="G16">
            <v>3270000</v>
          </cell>
          <cell r="J16">
            <v>3270000</v>
          </cell>
        </row>
        <row r="17">
          <cell r="D17">
            <v>4584000</v>
          </cell>
          <cell r="G17">
            <v>4584000</v>
          </cell>
          <cell r="J17">
            <v>4584000</v>
          </cell>
        </row>
        <row r="18">
          <cell r="D18">
            <v>5418000</v>
          </cell>
          <cell r="G18">
            <v>5418000</v>
          </cell>
          <cell r="J18">
            <v>5418000</v>
          </cell>
        </row>
        <row r="19">
          <cell r="D19">
            <v>1908000</v>
          </cell>
          <cell r="G19">
            <v>1908000</v>
          </cell>
          <cell r="J19">
            <v>1908000</v>
          </cell>
        </row>
        <row r="20">
          <cell r="D20">
            <v>2488800</v>
          </cell>
          <cell r="G20">
            <v>2488800</v>
          </cell>
          <cell r="J20">
            <v>2488800</v>
          </cell>
        </row>
        <row r="21">
          <cell r="D21">
            <v>1938000</v>
          </cell>
          <cell r="G21">
            <v>1938000</v>
          </cell>
          <cell r="J21">
            <v>1938000</v>
          </cell>
        </row>
        <row r="22">
          <cell r="D22">
            <v>2109600</v>
          </cell>
          <cell r="G22">
            <v>2109600</v>
          </cell>
          <cell r="J22">
            <v>2109600</v>
          </cell>
        </row>
        <row r="23">
          <cell r="D23">
            <v>4194000</v>
          </cell>
          <cell r="G23">
            <v>4194000</v>
          </cell>
          <cell r="J23">
            <v>4194000</v>
          </cell>
        </row>
        <row r="24">
          <cell r="D24">
            <v>9310800</v>
          </cell>
          <cell r="G24">
            <v>9310800</v>
          </cell>
          <cell r="J24">
            <v>9310800</v>
          </cell>
        </row>
        <row r="25">
          <cell r="D25">
            <v>3976800</v>
          </cell>
          <cell r="G25">
            <v>3976800</v>
          </cell>
          <cell r="J25">
            <v>3976800</v>
          </cell>
        </row>
        <row r="26">
          <cell r="D26">
            <v>4576800</v>
          </cell>
          <cell r="G26">
            <v>4576800</v>
          </cell>
          <cell r="J26">
            <v>4576800</v>
          </cell>
        </row>
        <row r="27">
          <cell r="D27">
            <v>4650000</v>
          </cell>
          <cell r="G27">
            <v>4650000</v>
          </cell>
          <cell r="J27">
            <v>4650000</v>
          </cell>
        </row>
        <row r="28">
          <cell r="D28">
            <v>2742000</v>
          </cell>
          <cell r="G28">
            <v>2742000</v>
          </cell>
          <cell r="J28">
            <v>2742000</v>
          </cell>
        </row>
        <row r="29">
          <cell r="D29">
            <v>5899200</v>
          </cell>
          <cell r="G29">
            <v>5899200</v>
          </cell>
          <cell r="J29">
            <v>5899200</v>
          </cell>
        </row>
        <row r="30">
          <cell r="D30">
            <v>1454400</v>
          </cell>
          <cell r="G30">
            <v>0</v>
          </cell>
          <cell r="J30">
            <v>0</v>
          </cell>
        </row>
        <row r="31">
          <cell r="D31">
            <v>8737200</v>
          </cell>
          <cell r="G31">
            <v>8737200</v>
          </cell>
          <cell r="J31">
            <v>8737200</v>
          </cell>
        </row>
        <row r="32">
          <cell r="D32">
            <v>5852400</v>
          </cell>
          <cell r="G32">
            <v>5852400</v>
          </cell>
          <cell r="J32">
            <v>5852400</v>
          </cell>
        </row>
        <row r="33">
          <cell r="D33">
            <v>2042400</v>
          </cell>
          <cell r="G33">
            <v>2042400</v>
          </cell>
          <cell r="J33">
            <v>2042400</v>
          </cell>
        </row>
        <row r="34">
          <cell r="D34">
            <v>2030400</v>
          </cell>
          <cell r="G34">
            <v>2030400</v>
          </cell>
          <cell r="J34">
            <v>2030400</v>
          </cell>
        </row>
        <row r="35">
          <cell r="D35">
            <v>5745600</v>
          </cell>
          <cell r="G35">
            <v>5745600</v>
          </cell>
          <cell r="J35">
            <v>5745600</v>
          </cell>
        </row>
        <row r="36">
          <cell r="D36">
            <v>3898800</v>
          </cell>
          <cell r="G36">
            <v>3898800</v>
          </cell>
          <cell r="J36">
            <v>3898800</v>
          </cell>
        </row>
        <row r="37">
          <cell r="D37">
            <v>3433200</v>
          </cell>
          <cell r="G37">
            <v>3433200</v>
          </cell>
          <cell r="J37">
            <v>3433200</v>
          </cell>
        </row>
        <row r="38">
          <cell r="D38">
            <v>4534800</v>
          </cell>
          <cell r="G38">
            <v>4534800</v>
          </cell>
          <cell r="J38">
            <v>4534800</v>
          </cell>
        </row>
        <row r="39">
          <cell r="D39">
            <v>3118800</v>
          </cell>
          <cell r="G39">
            <v>3118800</v>
          </cell>
          <cell r="J39">
            <v>3118800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5" refreshError="1"/>
      <sheetData sheetId="6">
        <row r="7">
          <cell r="D7">
            <v>45530688</v>
          </cell>
          <cell r="G7">
            <v>45530688</v>
          </cell>
          <cell r="J7">
            <v>45530688</v>
          </cell>
        </row>
        <row r="8">
          <cell r="D8">
            <v>7762003</v>
          </cell>
          <cell r="G8">
            <v>7762003</v>
          </cell>
          <cell r="J8">
            <v>7762003</v>
          </cell>
        </row>
        <row r="9">
          <cell r="D9">
            <v>3790849</v>
          </cell>
          <cell r="G9">
            <v>4275634</v>
          </cell>
          <cell r="J9">
            <v>4275634</v>
          </cell>
        </row>
        <row r="10">
          <cell r="D10">
            <v>2105363</v>
          </cell>
          <cell r="G10">
            <v>2105363</v>
          </cell>
          <cell r="J10">
            <v>2105363</v>
          </cell>
        </row>
        <row r="11">
          <cell r="D11">
            <v>2199859</v>
          </cell>
          <cell r="G11">
            <v>2199859</v>
          </cell>
          <cell r="J11">
            <v>2199859</v>
          </cell>
        </row>
        <row r="12">
          <cell r="D12">
            <v>1041869</v>
          </cell>
          <cell r="G12">
            <v>1041869</v>
          </cell>
          <cell r="J12">
            <v>1041869</v>
          </cell>
        </row>
        <row r="13">
          <cell r="D13">
            <v>1185946</v>
          </cell>
          <cell r="G13">
            <v>1185946</v>
          </cell>
          <cell r="J13">
            <v>1185946</v>
          </cell>
        </row>
        <row r="14">
          <cell r="D14">
            <v>5532643</v>
          </cell>
          <cell r="G14">
            <v>5532643</v>
          </cell>
          <cell r="J14">
            <v>5532643</v>
          </cell>
        </row>
        <row r="15">
          <cell r="D15">
            <v>1437408</v>
          </cell>
          <cell r="G15">
            <v>1437408</v>
          </cell>
          <cell r="J15">
            <v>1437408</v>
          </cell>
        </row>
        <row r="16">
          <cell r="D16">
            <v>700056</v>
          </cell>
          <cell r="G16">
            <v>700056</v>
          </cell>
          <cell r="J16">
            <v>700056</v>
          </cell>
        </row>
        <row r="17">
          <cell r="D17">
            <v>1191416</v>
          </cell>
          <cell r="G17">
            <v>1191416</v>
          </cell>
          <cell r="J17">
            <v>1191416</v>
          </cell>
        </row>
        <row r="18">
          <cell r="D18">
            <v>6647908</v>
          </cell>
          <cell r="G18">
            <v>6647908</v>
          </cell>
          <cell r="J18">
            <v>6647908</v>
          </cell>
        </row>
        <row r="19">
          <cell r="D19">
            <v>364560</v>
          </cell>
          <cell r="G19">
            <v>364560</v>
          </cell>
          <cell r="J19">
            <v>364560</v>
          </cell>
        </row>
        <row r="20">
          <cell r="D20">
            <v>2676173</v>
          </cell>
          <cell r="G20">
            <v>2676173</v>
          </cell>
          <cell r="J20">
            <v>2676173</v>
          </cell>
        </row>
        <row r="21">
          <cell r="D21">
            <v>648991</v>
          </cell>
          <cell r="G21">
            <v>648991</v>
          </cell>
          <cell r="J21">
            <v>648991</v>
          </cell>
        </row>
        <row r="22">
          <cell r="D22">
            <v>2919370</v>
          </cell>
          <cell r="G22">
            <v>2919370</v>
          </cell>
          <cell r="J22">
            <v>2919370</v>
          </cell>
        </row>
        <row r="23">
          <cell r="D23">
            <v>1005245</v>
          </cell>
          <cell r="G23">
            <v>1005245</v>
          </cell>
          <cell r="J23">
            <v>1005245</v>
          </cell>
        </row>
        <row r="24">
          <cell r="D24">
            <v>1771056</v>
          </cell>
          <cell r="G24">
            <v>1771056</v>
          </cell>
          <cell r="J24">
            <v>1771056</v>
          </cell>
        </row>
        <row r="25">
          <cell r="D25">
            <v>1114445</v>
          </cell>
          <cell r="G25">
            <v>1114445</v>
          </cell>
          <cell r="J25">
            <v>1114445</v>
          </cell>
        </row>
        <row r="26">
          <cell r="D26">
            <v>910788</v>
          </cell>
          <cell r="G26">
            <v>910788</v>
          </cell>
          <cell r="J26">
            <v>910788</v>
          </cell>
        </row>
        <row r="27">
          <cell r="D27">
            <v>670925</v>
          </cell>
          <cell r="G27">
            <v>670925</v>
          </cell>
          <cell r="J27">
            <v>670925</v>
          </cell>
        </row>
        <row r="28">
          <cell r="D28">
            <v>703873</v>
          </cell>
          <cell r="G28">
            <v>703873</v>
          </cell>
          <cell r="J28">
            <v>703873</v>
          </cell>
        </row>
        <row r="29">
          <cell r="D29">
            <v>1339699</v>
          </cell>
          <cell r="G29">
            <v>1339699</v>
          </cell>
          <cell r="J29">
            <v>1339699</v>
          </cell>
        </row>
        <row r="30">
          <cell r="D30">
            <v>484785</v>
          </cell>
          <cell r="G30">
            <v>0</v>
          </cell>
          <cell r="J30">
            <v>0</v>
          </cell>
        </row>
        <row r="31">
          <cell r="D31">
            <v>1885666</v>
          </cell>
          <cell r="G31">
            <v>1885666</v>
          </cell>
          <cell r="J31">
            <v>1885666</v>
          </cell>
        </row>
        <row r="32">
          <cell r="D32">
            <v>3314304</v>
          </cell>
          <cell r="G32">
            <v>3314304</v>
          </cell>
          <cell r="J32">
            <v>3314304</v>
          </cell>
        </row>
        <row r="33">
          <cell r="D33">
            <v>338648</v>
          </cell>
          <cell r="G33">
            <v>338648</v>
          </cell>
          <cell r="J33">
            <v>338648</v>
          </cell>
        </row>
        <row r="34">
          <cell r="D34">
            <v>974964</v>
          </cell>
          <cell r="G34">
            <v>974964</v>
          </cell>
          <cell r="J34">
            <v>974964</v>
          </cell>
        </row>
        <row r="35">
          <cell r="D35">
            <v>870912</v>
          </cell>
          <cell r="G35">
            <v>870912</v>
          </cell>
          <cell r="J35">
            <v>870912</v>
          </cell>
        </row>
        <row r="36">
          <cell r="D36">
            <v>911232</v>
          </cell>
          <cell r="G36">
            <v>911232</v>
          </cell>
          <cell r="J36">
            <v>911232</v>
          </cell>
        </row>
        <row r="37">
          <cell r="D37">
            <v>2219213</v>
          </cell>
          <cell r="G37">
            <v>2219213</v>
          </cell>
          <cell r="J37">
            <v>2219213</v>
          </cell>
        </row>
        <row r="38">
          <cell r="D38">
            <v>1661184</v>
          </cell>
          <cell r="G38">
            <v>1661184</v>
          </cell>
          <cell r="J38">
            <v>1661184</v>
          </cell>
        </row>
        <row r="39">
          <cell r="D39">
            <v>3485321</v>
          </cell>
          <cell r="G39">
            <v>3485321</v>
          </cell>
          <cell r="J39">
            <v>3485321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7" refreshError="1"/>
      <sheetData sheetId="8">
        <row r="7">
          <cell r="D7">
            <v>7441200</v>
          </cell>
          <cell r="G7">
            <v>7441200</v>
          </cell>
          <cell r="J7">
            <v>7441200</v>
          </cell>
        </row>
        <row r="8">
          <cell r="D8">
            <v>533520</v>
          </cell>
          <cell r="G8">
            <v>533520</v>
          </cell>
          <cell r="J8">
            <v>533520</v>
          </cell>
        </row>
        <row r="9">
          <cell r="D9">
            <v>649998.68999999994</v>
          </cell>
          <cell r="G9">
            <v>795600</v>
          </cell>
          <cell r="J9">
            <v>795600</v>
          </cell>
        </row>
        <row r="10">
          <cell r="D10">
            <v>524160</v>
          </cell>
          <cell r="G10">
            <v>524160</v>
          </cell>
          <cell r="J10">
            <v>524160</v>
          </cell>
        </row>
        <row r="11">
          <cell r="D11">
            <v>720720</v>
          </cell>
          <cell r="G11">
            <v>720720</v>
          </cell>
          <cell r="J11">
            <v>720720</v>
          </cell>
        </row>
        <row r="12">
          <cell r="D12">
            <v>280800</v>
          </cell>
          <cell r="G12">
            <v>280800</v>
          </cell>
          <cell r="J12">
            <v>280800</v>
          </cell>
        </row>
        <row r="13">
          <cell r="D13">
            <v>524160</v>
          </cell>
          <cell r="G13">
            <v>524160</v>
          </cell>
          <cell r="J13">
            <v>524160</v>
          </cell>
        </row>
        <row r="14">
          <cell r="D14">
            <v>1310400</v>
          </cell>
          <cell r="G14">
            <v>1310400</v>
          </cell>
          <cell r="J14">
            <v>1310400</v>
          </cell>
        </row>
        <row r="15">
          <cell r="D15">
            <v>585000</v>
          </cell>
          <cell r="G15">
            <v>585000</v>
          </cell>
          <cell r="J15">
            <v>585000</v>
          </cell>
        </row>
        <row r="16">
          <cell r="D16">
            <v>336960</v>
          </cell>
          <cell r="G16">
            <v>336960</v>
          </cell>
          <cell r="J16">
            <v>336960</v>
          </cell>
        </row>
        <row r="17">
          <cell r="D17">
            <v>608400</v>
          </cell>
          <cell r="G17">
            <v>608400</v>
          </cell>
          <cell r="J17">
            <v>608400</v>
          </cell>
        </row>
        <row r="18">
          <cell r="D18">
            <v>1965600</v>
          </cell>
          <cell r="G18">
            <v>1965600</v>
          </cell>
          <cell r="J18">
            <v>1965600</v>
          </cell>
        </row>
        <row r="19">
          <cell r="D19">
            <v>187200</v>
          </cell>
          <cell r="G19">
            <v>187200</v>
          </cell>
          <cell r="J19">
            <v>187200</v>
          </cell>
        </row>
        <row r="20">
          <cell r="D20">
            <v>1123200</v>
          </cell>
          <cell r="G20">
            <v>1123200</v>
          </cell>
          <cell r="J20">
            <v>1123200</v>
          </cell>
        </row>
        <row r="21">
          <cell r="D21">
            <v>346320</v>
          </cell>
          <cell r="G21">
            <v>346320</v>
          </cell>
          <cell r="J21">
            <v>346320</v>
          </cell>
        </row>
        <row r="22">
          <cell r="D22">
            <v>936000</v>
          </cell>
          <cell r="G22">
            <v>936000</v>
          </cell>
          <cell r="J22">
            <v>936000</v>
          </cell>
        </row>
        <row r="23">
          <cell r="D23">
            <v>299520</v>
          </cell>
          <cell r="G23">
            <v>299520</v>
          </cell>
          <cell r="J23">
            <v>299520</v>
          </cell>
        </row>
        <row r="24">
          <cell r="D24">
            <v>608400</v>
          </cell>
          <cell r="G24">
            <v>608400</v>
          </cell>
          <cell r="J24">
            <v>608400</v>
          </cell>
        </row>
        <row r="25">
          <cell r="D25">
            <v>393120</v>
          </cell>
          <cell r="G25">
            <v>393120</v>
          </cell>
          <cell r="J25">
            <v>393120</v>
          </cell>
        </row>
        <row r="26">
          <cell r="D26">
            <v>421200</v>
          </cell>
          <cell r="G26">
            <v>421200</v>
          </cell>
          <cell r="J26">
            <v>421200</v>
          </cell>
        </row>
        <row r="27">
          <cell r="D27">
            <v>468000</v>
          </cell>
          <cell r="G27">
            <v>468000</v>
          </cell>
          <cell r="J27">
            <v>468000</v>
          </cell>
        </row>
        <row r="28">
          <cell r="D28">
            <v>439920</v>
          </cell>
          <cell r="G28">
            <v>439920</v>
          </cell>
          <cell r="J28">
            <v>439920</v>
          </cell>
        </row>
        <row r="29">
          <cell r="D29">
            <v>758160</v>
          </cell>
          <cell r="G29">
            <v>758160</v>
          </cell>
          <cell r="J29">
            <v>758160</v>
          </cell>
        </row>
        <row r="30">
          <cell r="D30">
            <v>145601.31</v>
          </cell>
          <cell r="G30">
            <v>0</v>
          </cell>
          <cell r="J30">
            <v>0</v>
          </cell>
        </row>
        <row r="31">
          <cell r="D31">
            <v>468000</v>
          </cell>
          <cell r="G31">
            <v>468000</v>
          </cell>
          <cell r="J31">
            <v>468000</v>
          </cell>
        </row>
        <row r="32">
          <cell r="D32">
            <v>748800</v>
          </cell>
          <cell r="G32">
            <v>748800</v>
          </cell>
          <cell r="J32">
            <v>748800</v>
          </cell>
        </row>
        <row r="33">
          <cell r="D33">
            <v>234000</v>
          </cell>
          <cell r="G33">
            <v>234000</v>
          </cell>
          <cell r="J33">
            <v>234000</v>
          </cell>
        </row>
        <row r="34">
          <cell r="D34">
            <v>374400</v>
          </cell>
          <cell r="G34">
            <v>374400</v>
          </cell>
          <cell r="J34">
            <v>374400</v>
          </cell>
        </row>
        <row r="35">
          <cell r="D35">
            <v>748800</v>
          </cell>
          <cell r="G35">
            <v>748800</v>
          </cell>
          <cell r="J35">
            <v>748800</v>
          </cell>
        </row>
        <row r="36">
          <cell r="D36">
            <v>374400</v>
          </cell>
          <cell r="G36">
            <v>374400</v>
          </cell>
          <cell r="J36">
            <v>374400</v>
          </cell>
        </row>
        <row r="37">
          <cell r="D37">
            <v>776880</v>
          </cell>
          <cell r="G37">
            <v>776880</v>
          </cell>
          <cell r="J37">
            <v>776880</v>
          </cell>
        </row>
        <row r="38">
          <cell r="D38">
            <v>730080</v>
          </cell>
          <cell r="G38">
            <v>730080</v>
          </cell>
          <cell r="J38">
            <v>730080</v>
          </cell>
        </row>
        <row r="39">
          <cell r="D39">
            <v>842400</v>
          </cell>
          <cell r="G39">
            <v>842400</v>
          </cell>
          <cell r="J39">
            <v>842400</v>
          </cell>
        </row>
        <row r="40">
          <cell r="D40">
            <v>0</v>
          </cell>
          <cell r="G40">
            <v>0</v>
          </cell>
          <cell r="J40">
            <v>0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zoomScaleNormal="100" zoomScaleSheetLayoutView="100" workbookViewId="0"/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7.25" customHeight="1" x14ac:dyDescent="0.2">
      <c r="A2" s="51" t="s">
        <v>0</v>
      </c>
      <c r="B2" s="52"/>
      <c r="C2" s="52"/>
      <c r="D2" s="53" t="s">
        <v>84</v>
      </c>
    </row>
    <row r="3" spans="1:4" ht="61.5" customHeight="1" x14ac:dyDescent="0.2">
      <c r="A3" s="78" t="s">
        <v>85</v>
      </c>
      <c r="B3" s="78"/>
      <c r="C3" s="78"/>
      <c r="D3" s="78"/>
    </row>
    <row r="4" spans="1:4" ht="19.5" customHeight="1" x14ac:dyDescent="0.2">
      <c r="A4" s="5" t="s">
        <v>0</v>
      </c>
      <c r="B4" s="7"/>
      <c r="D4" s="7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.75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5.75" customHeight="1" x14ac:dyDescent="0.2">
      <c r="A7" s="10" t="s">
        <v>4</v>
      </c>
      <c r="B7" s="11">
        <v>100607000</v>
      </c>
      <c r="C7" s="11">
        <v>100607000</v>
      </c>
      <c r="D7" s="11">
        <v>100607000</v>
      </c>
    </row>
    <row r="8" spans="1:4" ht="15.75" customHeight="1" x14ac:dyDescent="0.2">
      <c r="A8" s="10" t="s">
        <v>5</v>
      </c>
      <c r="B8" s="11">
        <v>4160000</v>
      </c>
      <c r="C8" s="11">
        <v>4160000</v>
      </c>
      <c r="D8" s="11">
        <v>4160000</v>
      </c>
    </row>
    <row r="9" spans="1:4" ht="15.75" customHeight="1" x14ac:dyDescent="0.2">
      <c r="A9" s="10" t="s">
        <v>6</v>
      </c>
      <c r="B9" s="11">
        <v>2379000</v>
      </c>
      <c r="C9" s="11">
        <v>2379000</v>
      </c>
      <c r="D9" s="11">
        <v>2379000</v>
      </c>
    </row>
    <row r="10" spans="1:4" ht="15.75" customHeight="1" x14ac:dyDescent="0.2">
      <c r="A10" s="10" t="s">
        <v>7</v>
      </c>
      <c r="B10" s="11">
        <v>982000</v>
      </c>
      <c r="C10" s="11">
        <v>982000</v>
      </c>
      <c r="D10" s="11">
        <v>982000</v>
      </c>
    </row>
    <row r="11" spans="1:4" ht="15.75" customHeight="1" x14ac:dyDescent="0.2">
      <c r="A11" s="10" t="s">
        <v>8</v>
      </c>
      <c r="B11" s="11">
        <v>1104000</v>
      </c>
      <c r="C11" s="11">
        <v>1104000</v>
      </c>
      <c r="D11" s="11">
        <v>1104000</v>
      </c>
    </row>
    <row r="12" spans="1:4" ht="15.75" customHeight="1" x14ac:dyDescent="0.2">
      <c r="A12" s="10" t="s">
        <v>9</v>
      </c>
      <c r="B12" s="11">
        <v>768000</v>
      </c>
      <c r="C12" s="11">
        <v>768000</v>
      </c>
      <c r="D12" s="11">
        <v>768000</v>
      </c>
    </row>
    <row r="13" spans="1:4" ht="15.75" customHeight="1" x14ac:dyDescent="0.2">
      <c r="A13" s="10" t="s">
        <v>10</v>
      </c>
      <c r="B13" s="11">
        <v>0</v>
      </c>
      <c r="C13" s="11">
        <v>0</v>
      </c>
      <c r="D13" s="11">
        <v>0</v>
      </c>
    </row>
    <row r="14" spans="1:4" ht="15.75" customHeight="1" x14ac:dyDescent="0.2">
      <c r="A14" s="10" t="s">
        <v>11</v>
      </c>
      <c r="B14" s="11">
        <v>0</v>
      </c>
      <c r="C14" s="11">
        <v>0</v>
      </c>
      <c r="D14" s="11">
        <v>0</v>
      </c>
    </row>
    <row r="15" spans="1:4" ht="15.75" customHeight="1" x14ac:dyDescent="0.2">
      <c r="A15" s="10" t="s">
        <v>12</v>
      </c>
      <c r="B15" s="11">
        <v>0</v>
      </c>
      <c r="C15" s="11">
        <v>0</v>
      </c>
      <c r="D15" s="11">
        <v>0</v>
      </c>
    </row>
    <row r="16" spans="1:4" ht="15.75" customHeight="1" x14ac:dyDescent="0.2">
      <c r="A16" s="10" t="s">
        <v>13</v>
      </c>
      <c r="B16" s="11">
        <v>0</v>
      </c>
      <c r="C16" s="11">
        <v>0</v>
      </c>
      <c r="D16" s="11">
        <v>0</v>
      </c>
    </row>
    <row r="17" spans="1:4" ht="15.75" customHeight="1" x14ac:dyDescent="0.2">
      <c r="A17" s="10" t="s">
        <v>14</v>
      </c>
      <c r="B17" s="11">
        <v>0</v>
      </c>
      <c r="C17" s="11">
        <v>0</v>
      </c>
      <c r="D17" s="11">
        <v>0</v>
      </c>
    </row>
    <row r="18" spans="1:4" ht="15.75" customHeight="1" x14ac:dyDescent="0.2">
      <c r="A18" s="10" t="s">
        <v>15</v>
      </c>
      <c r="B18" s="11">
        <v>0</v>
      </c>
      <c r="C18" s="11">
        <v>0</v>
      </c>
      <c r="D18" s="11">
        <v>0</v>
      </c>
    </row>
    <row r="19" spans="1:4" ht="15.75" customHeight="1" x14ac:dyDescent="0.2">
      <c r="A19" s="10" t="s">
        <v>16</v>
      </c>
      <c r="B19" s="11">
        <v>0</v>
      </c>
      <c r="C19" s="11">
        <v>0</v>
      </c>
      <c r="D19" s="11">
        <v>0</v>
      </c>
    </row>
    <row r="20" spans="1:4" ht="15.75" customHeight="1" x14ac:dyDescent="0.2">
      <c r="A20" s="10" t="s">
        <v>17</v>
      </c>
      <c r="B20" s="11">
        <v>0</v>
      </c>
      <c r="C20" s="11">
        <v>0</v>
      </c>
      <c r="D20" s="11">
        <v>0</v>
      </c>
    </row>
    <row r="21" spans="1:4" ht="15.75" customHeight="1" x14ac:dyDescent="0.2">
      <c r="A21" s="10" t="s">
        <v>18</v>
      </c>
      <c r="B21" s="11">
        <v>0</v>
      </c>
      <c r="C21" s="11">
        <v>0</v>
      </c>
      <c r="D21" s="11">
        <v>0</v>
      </c>
    </row>
    <row r="22" spans="1:4" ht="15.75" customHeight="1" x14ac:dyDescent="0.2">
      <c r="A22" s="10" t="s">
        <v>19</v>
      </c>
      <c r="B22" s="11">
        <v>0</v>
      </c>
      <c r="C22" s="11">
        <v>0</v>
      </c>
      <c r="D22" s="11">
        <v>0</v>
      </c>
    </row>
    <row r="23" spans="1:4" ht="15.75" customHeight="1" x14ac:dyDescent="0.2">
      <c r="A23" s="10" t="s">
        <v>20</v>
      </c>
      <c r="B23" s="11">
        <v>0</v>
      </c>
      <c r="C23" s="11">
        <v>0</v>
      </c>
      <c r="D23" s="11">
        <v>0</v>
      </c>
    </row>
    <row r="24" spans="1:4" ht="15.75" customHeight="1" x14ac:dyDescent="0.2">
      <c r="A24" s="10" t="s">
        <v>21</v>
      </c>
      <c r="B24" s="11">
        <v>0</v>
      </c>
      <c r="C24" s="11">
        <v>0</v>
      </c>
      <c r="D24" s="11">
        <v>0</v>
      </c>
    </row>
    <row r="25" spans="1:4" ht="15.75" customHeight="1" x14ac:dyDescent="0.2">
      <c r="A25" s="10" t="s">
        <v>22</v>
      </c>
      <c r="B25" s="11">
        <v>0</v>
      </c>
      <c r="C25" s="11">
        <v>0</v>
      </c>
      <c r="D25" s="11">
        <v>0</v>
      </c>
    </row>
    <row r="26" spans="1:4" ht="15.75" customHeight="1" x14ac:dyDescent="0.2">
      <c r="A26" s="10" t="s">
        <v>23</v>
      </c>
      <c r="B26" s="11">
        <v>0</v>
      </c>
      <c r="C26" s="11">
        <v>0</v>
      </c>
      <c r="D26" s="11">
        <v>0</v>
      </c>
    </row>
    <row r="27" spans="1:4" ht="15.75" customHeight="1" x14ac:dyDescent="0.2">
      <c r="A27" s="10" t="s">
        <v>24</v>
      </c>
      <c r="B27" s="11">
        <v>0</v>
      </c>
      <c r="C27" s="11">
        <v>0</v>
      </c>
      <c r="D27" s="11">
        <v>0</v>
      </c>
    </row>
    <row r="28" spans="1:4" ht="15.75" customHeight="1" x14ac:dyDescent="0.2">
      <c r="A28" s="10" t="s">
        <v>25</v>
      </c>
      <c r="B28" s="11">
        <v>0</v>
      </c>
      <c r="C28" s="11">
        <v>0</v>
      </c>
      <c r="D28" s="11">
        <v>0</v>
      </c>
    </row>
    <row r="29" spans="1:4" ht="15.75" customHeight="1" x14ac:dyDescent="0.2">
      <c r="A29" s="10" t="s">
        <v>26</v>
      </c>
      <c r="B29" s="11">
        <v>0</v>
      </c>
      <c r="C29" s="11">
        <v>0</v>
      </c>
      <c r="D29" s="11">
        <v>0</v>
      </c>
    </row>
    <row r="30" spans="1:4" ht="15.75" customHeight="1" x14ac:dyDescent="0.2">
      <c r="A30" s="10" t="s">
        <v>27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0</v>
      </c>
      <c r="C31" s="11">
        <v>0</v>
      </c>
      <c r="D31" s="11">
        <v>0</v>
      </c>
    </row>
    <row r="32" spans="1:4" ht="15.75" customHeight="1" x14ac:dyDescent="0.2">
      <c r="A32" s="10" t="s">
        <v>29</v>
      </c>
      <c r="B32" s="11">
        <v>0</v>
      </c>
      <c r="C32" s="11">
        <v>0</v>
      </c>
      <c r="D32" s="11">
        <v>0</v>
      </c>
    </row>
    <row r="33" spans="1:4" ht="15.75" customHeight="1" x14ac:dyDescent="0.2">
      <c r="A33" s="10" t="s">
        <v>30</v>
      </c>
      <c r="B33" s="11">
        <v>0</v>
      </c>
      <c r="C33" s="11">
        <v>0</v>
      </c>
      <c r="D33" s="11">
        <v>0</v>
      </c>
    </row>
    <row r="34" spans="1:4" ht="15.75" customHeight="1" x14ac:dyDescent="0.2">
      <c r="A34" s="10" t="s">
        <v>31</v>
      </c>
      <c r="B34" s="11">
        <v>0</v>
      </c>
      <c r="C34" s="11">
        <v>0</v>
      </c>
      <c r="D34" s="11">
        <v>0</v>
      </c>
    </row>
    <row r="35" spans="1:4" ht="15.75" customHeight="1" x14ac:dyDescent="0.2">
      <c r="A35" s="10" t="s">
        <v>32</v>
      </c>
      <c r="B35" s="11">
        <v>0</v>
      </c>
      <c r="C35" s="11">
        <v>0</v>
      </c>
      <c r="D35" s="11">
        <v>0</v>
      </c>
    </row>
    <row r="36" spans="1:4" ht="15.75" customHeight="1" x14ac:dyDescent="0.2">
      <c r="A36" s="10" t="s">
        <v>33</v>
      </c>
      <c r="B36" s="11">
        <v>0</v>
      </c>
      <c r="C36" s="11">
        <v>0</v>
      </c>
      <c r="D36" s="11">
        <v>0</v>
      </c>
    </row>
    <row r="37" spans="1:4" ht="15.75" customHeight="1" x14ac:dyDescent="0.2">
      <c r="A37" s="10" t="s">
        <v>34</v>
      </c>
      <c r="B37" s="11">
        <v>0</v>
      </c>
      <c r="C37" s="11">
        <v>0</v>
      </c>
      <c r="D37" s="11">
        <v>0</v>
      </c>
    </row>
    <row r="38" spans="1:4" ht="15.75" customHeight="1" x14ac:dyDescent="0.2">
      <c r="A38" s="10" t="s">
        <v>35</v>
      </c>
      <c r="B38" s="11">
        <v>0</v>
      </c>
      <c r="C38" s="11">
        <v>0</v>
      </c>
      <c r="D38" s="11">
        <v>0</v>
      </c>
    </row>
    <row r="39" spans="1:4" ht="15.75" customHeight="1" x14ac:dyDescent="0.2">
      <c r="A39" s="10" t="s">
        <v>36</v>
      </c>
      <c r="B39" s="11">
        <v>0</v>
      </c>
      <c r="C39" s="11">
        <v>0</v>
      </c>
      <c r="D39" s="11">
        <v>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8.75" customHeight="1" x14ac:dyDescent="0.2">
      <c r="A41" s="40" t="s">
        <v>38</v>
      </c>
      <c r="B41" s="25">
        <f>SUM(B7:B40)</f>
        <v>110000000</v>
      </c>
      <c r="C41" s="25">
        <f>SUM(C7:C40)</f>
        <v>110000000</v>
      </c>
      <c r="D41" s="25">
        <f>SUM(D7:D40)</f>
        <v>110000000</v>
      </c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2"/>
      <c r="C2" s="52"/>
      <c r="D2" s="53" t="s">
        <v>80</v>
      </c>
    </row>
    <row r="3" spans="1:4" ht="61.5" customHeight="1" x14ac:dyDescent="0.2">
      <c r="A3" s="79" t="s">
        <v>40</v>
      </c>
      <c r="B3" s="79"/>
      <c r="C3" s="79"/>
      <c r="D3" s="79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693392000</v>
      </c>
      <c r="C7" s="11">
        <v>697972000</v>
      </c>
      <c r="D7" s="11">
        <v>741965000</v>
      </c>
    </row>
    <row r="8" spans="1:4" ht="15.75" customHeight="1" x14ac:dyDescent="0.2">
      <c r="A8" s="10" t="s">
        <v>5</v>
      </c>
      <c r="B8" s="11">
        <v>41152000</v>
      </c>
      <c r="C8" s="11">
        <v>37484000</v>
      </c>
      <c r="D8" s="11">
        <v>35842000</v>
      </c>
    </row>
    <row r="9" spans="1:4" ht="15.75" customHeight="1" x14ac:dyDescent="0.2">
      <c r="A9" s="10" t="s">
        <v>6</v>
      </c>
      <c r="B9" s="11">
        <v>40176000</v>
      </c>
      <c r="C9" s="11">
        <v>38684000</v>
      </c>
      <c r="D9" s="11">
        <v>40084000</v>
      </c>
    </row>
    <row r="10" spans="1:4" ht="15.75" customHeight="1" x14ac:dyDescent="0.2">
      <c r="A10" s="10" t="s">
        <v>7</v>
      </c>
      <c r="B10" s="11">
        <v>32465000</v>
      </c>
      <c r="C10" s="11">
        <v>32341000</v>
      </c>
      <c r="D10" s="11">
        <v>30484000</v>
      </c>
    </row>
    <row r="11" spans="1:4" ht="15.75" customHeight="1" x14ac:dyDescent="0.2">
      <c r="A11" s="10" t="s">
        <v>8</v>
      </c>
      <c r="B11" s="11">
        <v>17698000</v>
      </c>
      <c r="C11" s="11">
        <v>17215000</v>
      </c>
      <c r="D11" s="11">
        <v>19702000</v>
      </c>
    </row>
    <row r="12" spans="1:4" ht="15.75" customHeight="1" x14ac:dyDescent="0.2">
      <c r="A12" s="10" t="s">
        <v>9</v>
      </c>
      <c r="B12" s="11">
        <v>30816000</v>
      </c>
      <c r="C12" s="11">
        <v>30968000</v>
      </c>
      <c r="D12" s="11">
        <v>29772000</v>
      </c>
    </row>
    <row r="13" spans="1:4" ht="15.75" customHeight="1" x14ac:dyDescent="0.2">
      <c r="A13" s="10" t="s">
        <v>10</v>
      </c>
      <c r="B13" s="11">
        <v>45022000</v>
      </c>
      <c r="C13" s="11">
        <v>45172000</v>
      </c>
      <c r="D13" s="11">
        <v>43557000</v>
      </c>
    </row>
    <row r="14" spans="1:4" ht="15.75" customHeight="1" x14ac:dyDescent="0.2">
      <c r="A14" s="10" t="s">
        <v>11</v>
      </c>
      <c r="B14" s="11">
        <v>32557000</v>
      </c>
      <c r="C14" s="11">
        <v>30034000</v>
      </c>
      <c r="D14" s="11">
        <v>23070000</v>
      </c>
    </row>
    <row r="15" spans="1:4" ht="15.75" customHeight="1" x14ac:dyDescent="0.2">
      <c r="A15" s="10" t="s">
        <v>12</v>
      </c>
      <c r="B15" s="11">
        <v>5782000</v>
      </c>
      <c r="C15" s="11">
        <v>5422000</v>
      </c>
      <c r="D15" s="11">
        <v>3254000</v>
      </c>
    </row>
    <row r="16" spans="1:4" ht="15.75" customHeight="1" x14ac:dyDescent="0.2">
      <c r="A16" s="10" t="s">
        <v>13</v>
      </c>
      <c r="B16" s="11">
        <v>34890000</v>
      </c>
      <c r="C16" s="11">
        <v>35357000</v>
      </c>
      <c r="D16" s="11">
        <v>34744000</v>
      </c>
    </row>
    <row r="17" spans="1:4" ht="15.75" customHeight="1" x14ac:dyDescent="0.2">
      <c r="A17" s="10" t="s">
        <v>14</v>
      </c>
      <c r="B17" s="11">
        <v>39399000</v>
      </c>
      <c r="C17" s="11">
        <v>39617000</v>
      </c>
      <c r="D17" s="11">
        <v>37996000</v>
      </c>
    </row>
    <row r="18" spans="1:4" ht="15.75" customHeight="1" x14ac:dyDescent="0.2">
      <c r="A18" s="10" t="s">
        <v>15</v>
      </c>
      <c r="B18" s="11">
        <v>110452000</v>
      </c>
      <c r="C18" s="11">
        <v>110682000</v>
      </c>
      <c r="D18" s="11">
        <v>106583000</v>
      </c>
    </row>
    <row r="19" spans="1:4" ht="15.75" customHeight="1" x14ac:dyDescent="0.2">
      <c r="A19" s="10" t="s">
        <v>16</v>
      </c>
      <c r="B19" s="11">
        <v>20386000</v>
      </c>
      <c r="C19" s="11">
        <v>20417000</v>
      </c>
      <c r="D19" s="11">
        <v>19545000</v>
      </c>
    </row>
    <row r="20" spans="1:4" ht="15.75" customHeight="1" x14ac:dyDescent="0.2">
      <c r="A20" s="10" t="s">
        <v>17</v>
      </c>
      <c r="B20" s="11">
        <v>42825000</v>
      </c>
      <c r="C20" s="11">
        <v>43357000</v>
      </c>
      <c r="D20" s="11">
        <v>40676000</v>
      </c>
    </row>
    <row r="21" spans="1:4" ht="15.75" customHeight="1" x14ac:dyDescent="0.2">
      <c r="A21" s="10" t="s">
        <v>18</v>
      </c>
      <c r="B21" s="11">
        <v>34882000</v>
      </c>
      <c r="C21" s="11">
        <v>35394000</v>
      </c>
      <c r="D21" s="11">
        <v>34375000</v>
      </c>
    </row>
    <row r="22" spans="1:4" ht="15.75" customHeight="1" x14ac:dyDescent="0.2">
      <c r="A22" s="10" t="s">
        <v>19</v>
      </c>
      <c r="B22" s="11">
        <v>49717000</v>
      </c>
      <c r="C22" s="11">
        <v>48313000</v>
      </c>
      <c r="D22" s="11">
        <v>43879000</v>
      </c>
    </row>
    <row r="23" spans="1:4" ht="15.75" customHeight="1" x14ac:dyDescent="0.2">
      <c r="A23" s="10" t="s">
        <v>20</v>
      </c>
      <c r="B23" s="11">
        <v>57449000</v>
      </c>
      <c r="C23" s="11">
        <v>59478000</v>
      </c>
      <c r="D23" s="11">
        <v>60652000</v>
      </c>
    </row>
    <row r="24" spans="1:4" ht="15.75" customHeight="1" x14ac:dyDescent="0.2">
      <c r="A24" s="10" t="s">
        <v>21</v>
      </c>
      <c r="B24" s="11">
        <v>50186000</v>
      </c>
      <c r="C24" s="11">
        <v>49230000</v>
      </c>
      <c r="D24" s="11">
        <v>44860000</v>
      </c>
    </row>
    <row r="25" spans="1:4" ht="15.75" customHeight="1" x14ac:dyDescent="0.2">
      <c r="A25" s="10" t="s">
        <v>22</v>
      </c>
      <c r="B25" s="11">
        <v>37279000</v>
      </c>
      <c r="C25" s="11">
        <v>37136000</v>
      </c>
      <c r="D25" s="11">
        <v>34971000</v>
      </c>
    </row>
    <row r="26" spans="1:4" ht="15.75" customHeight="1" x14ac:dyDescent="0.2">
      <c r="A26" s="10" t="s">
        <v>23</v>
      </c>
      <c r="B26" s="11">
        <v>41524000</v>
      </c>
      <c r="C26" s="11">
        <v>41511000</v>
      </c>
      <c r="D26" s="11">
        <v>39514000</v>
      </c>
    </row>
    <row r="27" spans="1:4" ht="15.75" customHeight="1" x14ac:dyDescent="0.2">
      <c r="A27" s="10" t="s">
        <v>24</v>
      </c>
      <c r="B27" s="11">
        <v>39476000</v>
      </c>
      <c r="C27" s="11">
        <v>40026000</v>
      </c>
      <c r="D27" s="11">
        <v>39617000</v>
      </c>
    </row>
    <row r="28" spans="1:4" ht="15.75" customHeight="1" x14ac:dyDescent="0.2">
      <c r="A28" s="10" t="s">
        <v>25</v>
      </c>
      <c r="B28" s="11">
        <v>51606000</v>
      </c>
      <c r="C28" s="11">
        <v>52643000</v>
      </c>
      <c r="D28" s="11">
        <v>52122000</v>
      </c>
    </row>
    <row r="29" spans="1:4" ht="15.75" customHeight="1" x14ac:dyDescent="0.2">
      <c r="A29" s="10" t="s">
        <v>26</v>
      </c>
      <c r="B29" s="11">
        <v>58729000</v>
      </c>
      <c r="C29" s="11">
        <v>61051000</v>
      </c>
      <c r="D29" s="11">
        <v>62345000</v>
      </c>
    </row>
    <row r="30" spans="1:4" ht="15.75" customHeight="1" x14ac:dyDescent="0.2">
      <c r="A30" s="10" t="s">
        <v>27</v>
      </c>
      <c r="B30" s="39">
        <v>24505500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43689000</v>
      </c>
      <c r="C31" s="11">
        <v>43063000</v>
      </c>
      <c r="D31" s="11">
        <v>40833000</v>
      </c>
    </row>
    <row r="32" spans="1:4" ht="15.75" customHeight="1" x14ac:dyDescent="0.2">
      <c r="A32" s="10" t="s">
        <v>29</v>
      </c>
      <c r="B32" s="11">
        <v>114166000</v>
      </c>
      <c r="C32" s="11">
        <v>115427000</v>
      </c>
      <c r="D32" s="11">
        <v>114587000</v>
      </c>
    </row>
    <row r="33" spans="1:4" ht="15.75" customHeight="1" x14ac:dyDescent="0.2">
      <c r="A33" s="10" t="s">
        <v>30</v>
      </c>
      <c r="B33" s="11">
        <v>12352000</v>
      </c>
      <c r="C33" s="11">
        <v>12370000</v>
      </c>
      <c r="D33" s="11">
        <v>11478000</v>
      </c>
    </row>
    <row r="34" spans="1:4" ht="15.75" customHeight="1" x14ac:dyDescent="0.2">
      <c r="A34" s="10" t="s">
        <v>31</v>
      </c>
      <c r="B34" s="11">
        <v>31489000</v>
      </c>
      <c r="C34" s="11">
        <v>30592000</v>
      </c>
      <c r="D34" s="11">
        <v>29417000</v>
      </c>
    </row>
    <row r="35" spans="1:4" ht="15.75" customHeight="1" x14ac:dyDescent="0.2">
      <c r="A35" s="10" t="s">
        <v>32</v>
      </c>
      <c r="B35" s="11">
        <v>6711000</v>
      </c>
      <c r="C35" s="11">
        <v>4892000</v>
      </c>
      <c r="D35" s="11">
        <v>5273000</v>
      </c>
    </row>
    <row r="36" spans="1:4" ht="15.75" customHeight="1" x14ac:dyDescent="0.2">
      <c r="A36" s="10" t="s">
        <v>33</v>
      </c>
      <c r="B36" s="11">
        <v>48926000</v>
      </c>
      <c r="C36" s="11">
        <v>49261000</v>
      </c>
      <c r="D36" s="11">
        <v>48254000</v>
      </c>
    </row>
    <row r="37" spans="1:4" ht="15.75" customHeight="1" x14ac:dyDescent="0.2">
      <c r="A37" s="10" t="s">
        <v>34</v>
      </c>
      <c r="B37" s="11">
        <v>46904000</v>
      </c>
      <c r="C37" s="11">
        <v>46664000</v>
      </c>
      <c r="D37" s="11">
        <v>44577000</v>
      </c>
    </row>
    <row r="38" spans="1:4" ht="15.75" customHeight="1" x14ac:dyDescent="0.2">
      <c r="A38" s="10" t="s">
        <v>35</v>
      </c>
      <c r="B38" s="11">
        <v>85789000</v>
      </c>
      <c r="C38" s="11">
        <v>86279000</v>
      </c>
      <c r="D38" s="11">
        <v>85380000</v>
      </c>
    </row>
    <row r="39" spans="1:4" ht="15.75" customHeight="1" x14ac:dyDescent="0.2">
      <c r="A39" s="10" t="s">
        <v>36</v>
      </c>
      <c r="B39" s="11">
        <v>53103000</v>
      </c>
      <c r="C39" s="11">
        <v>52100000</v>
      </c>
      <c r="D39" s="11">
        <v>51606000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f>SUM(B7:B40)</f>
        <v>2075494500</v>
      </c>
      <c r="C41" s="25">
        <f>SUM(C7:C40)</f>
        <v>2050152000</v>
      </c>
      <c r="D41" s="25">
        <f>SUM(D7:D40)</f>
        <v>2051014000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41" customWidth="1"/>
    <col min="2" max="4" width="17.85546875" style="41" customWidth="1"/>
    <col min="5" max="16384" width="9.140625" style="41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7"/>
      <c r="C2" s="57"/>
      <c r="D2" s="58" t="s">
        <v>81</v>
      </c>
    </row>
    <row r="3" spans="1:4" ht="61.5" customHeight="1" x14ac:dyDescent="0.2">
      <c r="A3" s="80" t="s">
        <v>41</v>
      </c>
      <c r="B3" s="80"/>
      <c r="C3" s="80"/>
      <c r="D3" s="80"/>
    </row>
    <row r="4" spans="1:4" ht="17.25" customHeight="1" x14ac:dyDescent="0.2">
      <c r="A4" s="51" t="s">
        <v>0</v>
      </c>
      <c r="B4" s="63"/>
      <c r="C4" s="64"/>
      <c r="D4" s="63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238901205</v>
      </c>
      <c r="C7" s="42">
        <v>0</v>
      </c>
      <c r="D7" s="42">
        <v>0</v>
      </c>
    </row>
    <row r="8" spans="1:4" ht="15.75" customHeight="1" x14ac:dyDescent="0.2">
      <c r="A8" s="10" t="s">
        <v>5</v>
      </c>
      <c r="B8" s="11">
        <v>8725200</v>
      </c>
      <c r="C8" s="42">
        <v>0</v>
      </c>
      <c r="D8" s="42">
        <v>0</v>
      </c>
    </row>
    <row r="9" spans="1:4" ht="15.75" customHeight="1" x14ac:dyDescent="0.2">
      <c r="A9" s="10" t="s">
        <v>6</v>
      </c>
      <c r="B9" s="11">
        <v>37917511</v>
      </c>
      <c r="C9" s="42">
        <v>50287000</v>
      </c>
      <c r="D9" s="42">
        <v>49425000</v>
      </c>
    </row>
    <row r="10" spans="1:4" ht="15.75" customHeight="1" x14ac:dyDescent="0.2">
      <c r="A10" s="10" t="s">
        <v>7</v>
      </c>
      <c r="B10" s="11">
        <v>7290900</v>
      </c>
      <c r="C10" s="42">
        <v>0</v>
      </c>
      <c r="D10" s="42">
        <v>0</v>
      </c>
    </row>
    <row r="11" spans="1:4" ht="15.75" customHeight="1" x14ac:dyDescent="0.2">
      <c r="A11" s="10" t="s">
        <v>8</v>
      </c>
      <c r="B11" s="11">
        <v>2175731</v>
      </c>
      <c r="C11" s="42">
        <v>0</v>
      </c>
      <c r="D11" s="42">
        <v>0</v>
      </c>
    </row>
    <row r="12" spans="1:4" ht="15.75" customHeight="1" x14ac:dyDescent="0.2">
      <c r="A12" s="10" t="s">
        <v>9</v>
      </c>
      <c r="B12" s="11">
        <v>8792556</v>
      </c>
      <c r="C12" s="42">
        <v>0</v>
      </c>
      <c r="D12" s="42">
        <v>0</v>
      </c>
    </row>
    <row r="13" spans="1:4" ht="15.75" customHeight="1" x14ac:dyDescent="0.2">
      <c r="A13" s="10" t="s">
        <v>10</v>
      </c>
      <c r="B13" s="11">
        <v>15147824</v>
      </c>
      <c r="C13" s="42">
        <v>0</v>
      </c>
      <c r="D13" s="42">
        <v>0</v>
      </c>
    </row>
    <row r="14" spans="1:4" ht="15.75" customHeight="1" x14ac:dyDescent="0.2">
      <c r="A14" s="10" t="s">
        <v>11</v>
      </c>
      <c r="B14" s="11">
        <v>59221000</v>
      </c>
      <c r="C14" s="42">
        <v>0</v>
      </c>
      <c r="D14" s="42">
        <v>0</v>
      </c>
    </row>
    <row r="15" spans="1:4" ht="15.75" customHeight="1" x14ac:dyDescent="0.2">
      <c r="A15" s="10" t="s">
        <v>12</v>
      </c>
      <c r="B15" s="11">
        <v>24809300</v>
      </c>
      <c r="C15" s="42">
        <v>0</v>
      </c>
      <c r="D15" s="42">
        <v>0</v>
      </c>
    </row>
    <row r="16" spans="1:4" ht="15.75" customHeight="1" x14ac:dyDescent="0.2">
      <c r="A16" s="10" t="s">
        <v>13</v>
      </c>
      <c r="B16" s="11">
        <v>18664400</v>
      </c>
      <c r="C16" s="42">
        <v>0</v>
      </c>
      <c r="D16" s="42">
        <v>0</v>
      </c>
    </row>
    <row r="17" spans="1:4" ht="15.75" customHeight="1" x14ac:dyDescent="0.2">
      <c r="A17" s="10" t="s">
        <v>14</v>
      </c>
      <c r="B17" s="11">
        <v>4481957</v>
      </c>
      <c r="C17" s="42">
        <v>0</v>
      </c>
      <c r="D17" s="42">
        <v>0</v>
      </c>
    </row>
    <row r="18" spans="1:4" ht="15.75" customHeight="1" x14ac:dyDescent="0.2">
      <c r="A18" s="10" t="s">
        <v>15</v>
      </c>
      <c r="B18" s="11">
        <v>20896199.999999996</v>
      </c>
      <c r="C18" s="42">
        <v>0</v>
      </c>
      <c r="D18" s="42">
        <v>0</v>
      </c>
    </row>
    <row r="19" spans="1:4" ht="15.75" customHeight="1" x14ac:dyDescent="0.2">
      <c r="A19" s="10" t="s">
        <v>16</v>
      </c>
      <c r="B19" s="11">
        <v>12750570</v>
      </c>
      <c r="C19" s="42">
        <v>0</v>
      </c>
      <c r="D19" s="42">
        <v>0</v>
      </c>
    </row>
    <row r="20" spans="1:4" ht="15.75" customHeight="1" x14ac:dyDescent="0.2">
      <c r="A20" s="10" t="s">
        <v>17</v>
      </c>
      <c r="B20" s="11">
        <v>20540200</v>
      </c>
      <c r="C20" s="42">
        <v>0</v>
      </c>
      <c r="D20" s="42">
        <v>0</v>
      </c>
    </row>
    <row r="21" spans="1:4" ht="15.75" customHeight="1" x14ac:dyDescent="0.2">
      <c r="A21" s="10" t="s">
        <v>18</v>
      </c>
      <c r="B21" s="11">
        <v>12974946</v>
      </c>
      <c r="C21" s="42">
        <v>0</v>
      </c>
      <c r="D21" s="42">
        <v>0</v>
      </c>
    </row>
    <row r="22" spans="1:4" ht="15.75" customHeight="1" x14ac:dyDescent="0.2">
      <c r="A22" s="10" t="s">
        <v>19</v>
      </c>
      <c r="B22" s="11">
        <v>14052464</v>
      </c>
      <c r="C22" s="42">
        <v>0</v>
      </c>
      <c r="D22" s="42">
        <v>0</v>
      </c>
    </row>
    <row r="23" spans="1:4" ht="15.75" customHeight="1" x14ac:dyDescent="0.2">
      <c r="A23" s="10" t="s">
        <v>20</v>
      </c>
      <c r="B23" s="11">
        <v>8908500</v>
      </c>
      <c r="C23" s="42">
        <v>0</v>
      </c>
      <c r="D23" s="42">
        <v>0</v>
      </c>
    </row>
    <row r="24" spans="1:4" ht="15.75" customHeight="1" x14ac:dyDescent="0.2">
      <c r="A24" s="10" t="s">
        <v>21</v>
      </c>
      <c r="B24" s="11">
        <v>19056100</v>
      </c>
      <c r="C24" s="42">
        <v>0</v>
      </c>
      <c r="D24" s="42">
        <v>0</v>
      </c>
    </row>
    <row r="25" spans="1:4" ht="15.75" customHeight="1" x14ac:dyDescent="0.2">
      <c r="A25" s="10" t="s">
        <v>22</v>
      </c>
      <c r="B25" s="11">
        <v>23254900</v>
      </c>
      <c r="C25" s="42">
        <v>0</v>
      </c>
      <c r="D25" s="42">
        <v>0</v>
      </c>
    </row>
    <row r="26" spans="1:4" ht="15.75" customHeight="1" x14ac:dyDescent="0.2">
      <c r="A26" s="10" t="s">
        <v>23</v>
      </c>
      <c r="B26" s="11">
        <v>11547704</v>
      </c>
      <c r="C26" s="42">
        <v>0</v>
      </c>
      <c r="D26" s="42">
        <v>0</v>
      </c>
    </row>
    <row r="27" spans="1:4" ht="15.75" customHeight="1" x14ac:dyDescent="0.2">
      <c r="A27" s="10" t="s">
        <v>24</v>
      </c>
      <c r="B27" s="11">
        <v>24460800</v>
      </c>
      <c r="C27" s="42">
        <v>0</v>
      </c>
      <c r="D27" s="42">
        <v>0</v>
      </c>
    </row>
    <row r="28" spans="1:4" ht="15.75" customHeight="1" x14ac:dyDescent="0.2">
      <c r="A28" s="10" t="s">
        <v>25</v>
      </c>
      <c r="B28" s="11">
        <v>17604600.000000004</v>
      </c>
      <c r="C28" s="42">
        <v>0</v>
      </c>
      <c r="D28" s="42">
        <v>0</v>
      </c>
    </row>
    <row r="29" spans="1:4" ht="15.75" customHeight="1" x14ac:dyDescent="0.2">
      <c r="A29" s="10" t="s">
        <v>26</v>
      </c>
      <c r="B29" s="11">
        <v>13957800</v>
      </c>
      <c r="C29" s="42">
        <v>0</v>
      </c>
      <c r="D29" s="42">
        <v>0</v>
      </c>
    </row>
    <row r="30" spans="1:4" ht="15.75" customHeight="1" x14ac:dyDescent="0.2">
      <c r="A30" s="10" t="s">
        <v>27</v>
      </c>
      <c r="B30" s="11">
        <v>20559602</v>
      </c>
      <c r="C30" s="42">
        <v>0</v>
      </c>
      <c r="D30" s="42">
        <v>0</v>
      </c>
    </row>
    <row r="31" spans="1:4" ht="15.75" customHeight="1" x14ac:dyDescent="0.2">
      <c r="A31" s="10" t="s">
        <v>28</v>
      </c>
      <c r="B31" s="11">
        <v>36900366</v>
      </c>
      <c r="C31" s="42">
        <v>0</v>
      </c>
      <c r="D31" s="42">
        <v>0</v>
      </c>
    </row>
    <row r="32" spans="1:4" ht="15.75" customHeight="1" x14ac:dyDescent="0.2">
      <c r="A32" s="10" t="s">
        <v>29</v>
      </c>
      <c r="B32" s="11">
        <v>23998900</v>
      </c>
      <c r="C32" s="42">
        <v>0</v>
      </c>
      <c r="D32" s="42">
        <v>0</v>
      </c>
    </row>
    <row r="33" spans="1:4" ht="15.75" customHeight="1" x14ac:dyDescent="0.2">
      <c r="A33" s="10" t="s">
        <v>30</v>
      </c>
      <c r="B33" s="11">
        <v>16380373.999999998</v>
      </c>
      <c r="C33" s="42">
        <v>0</v>
      </c>
      <c r="D33" s="42">
        <v>0</v>
      </c>
    </row>
    <row r="34" spans="1:4" ht="15.75" customHeight="1" x14ac:dyDescent="0.2">
      <c r="A34" s="10" t="s">
        <v>31</v>
      </c>
      <c r="B34" s="11">
        <v>17129340</v>
      </c>
      <c r="C34" s="42">
        <v>0</v>
      </c>
      <c r="D34" s="42">
        <v>0</v>
      </c>
    </row>
    <row r="35" spans="1:4" ht="15.75" customHeight="1" x14ac:dyDescent="0.2">
      <c r="A35" s="10" t="s">
        <v>32</v>
      </c>
      <c r="B35" s="11">
        <v>29934800.000000004</v>
      </c>
      <c r="C35" s="42">
        <v>0</v>
      </c>
      <c r="D35" s="42">
        <v>0</v>
      </c>
    </row>
    <row r="36" spans="1:4" ht="15.75" customHeight="1" x14ac:dyDescent="0.2">
      <c r="A36" s="10" t="s">
        <v>33</v>
      </c>
      <c r="B36" s="11">
        <v>3193639</v>
      </c>
      <c r="C36" s="42">
        <v>0</v>
      </c>
      <c r="D36" s="42">
        <v>0</v>
      </c>
    </row>
    <row r="37" spans="1:4" ht="15.75" customHeight="1" x14ac:dyDescent="0.2">
      <c r="A37" s="10" t="s">
        <v>34</v>
      </c>
      <c r="B37" s="11">
        <v>14258992</v>
      </c>
      <c r="C37" s="42">
        <v>0</v>
      </c>
      <c r="D37" s="42">
        <v>0</v>
      </c>
    </row>
    <row r="38" spans="1:4" ht="15.75" customHeight="1" x14ac:dyDescent="0.2">
      <c r="A38" s="10" t="s">
        <v>35</v>
      </c>
      <c r="B38" s="11">
        <v>10379772</v>
      </c>
      <c r="C38" s="42">
        <v>0</v>
      </c>
      <c r="D38" s="42">
        <v>0</v>
      </c>
    </row>
    <row r="39" spans="1:4" ht="15.75" customHeight="1" x14ac:dyDescent="0.2">
      <c r="A39" s="10" t="s">
        <v>36</v>
      </c>
      <c r="B39" s="11">
        <v>24807800.000000004</v>
      </c>
      <c r="C39" s="42">
        <v>0</v>
      </c>
      <c r="D39" s="42">
        <v>0</v>
      </c>
    </row>
    <row r="40" spans="1:4" ht="15.75" customHeight="1" x14ac:dyDescent="0.2">
      <c r="A40" s="10" t="s">
        <v>37</v>
      </c>
      <c r="B40" s="42">
        <v>36972500</v>
      </c>
      <c r="C40" s="42">
        <v>0</v>
      </c>
      <c r="D40" s="42">
        <v>0</v>
      </c>
    </row>
    <row r="41" spans="1:4" ht="15.75" customHeight="1" x14ac:dyDescent="0.2">
      <c r="A41" s="24" t="s">
        <v>38</v>
      </c>
      <c r="B41" s="43">
        <f>SUM(B7:B40)</f>
        <v>860648453</v>
      </c>
      <c r="C41" s="43">
        <f>SUM(C7:C40)</f>
        <v>50287000</v>
      </c>
      <c r="D41" s="43">
        <f>SUM(D7:D40)</f>
        <v>49425000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2"/>
      <c r="C2" s="52"/>
      <c r="D2" s="53" t="s">
        <v>82</v>
      </c>
    </row>
    <row r="3" spans="1:4" ht="61.5" customHeight="1" x14ac:dyDescent="0.2">
      <c r="A3" s="81" t="s">
        <v>42</v>
      </c>
      <c r="B3" s="81"/>
      <c r="C3" s="81"/>
      <c r="D3" s="81"/>
    </row>
    <row r="4" spans="1:4" ht="17.25" customHeight="1" x14ac:dyDescent="0.2">
      <c r="A4" s="51" t="s">
        <v>0</v>
      </c>
      <c r="B4" s="59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11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11">
        <v>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11">
        <v>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11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11">
        <v>776000</v>
      </c>
      <c r="C13" s="11">
        <v>776000</v>
      </c>
      <c r="D13" s="11">
        <v>776000</v>
      </c>
    </row>
    <row r="14" spans="1:4" ht="15.75" customHeight="1" x14ac:dyDescent="0.2">
      <c r="A14" s="10" t="s">
        <v>11</v>
      </c>
      <c r="B14" s="11">
        <v>2395000</v>
      </c>
      <c r="C14" s="11">
        <v>2395000</v>
      </c>
      <c r="D14" s="11">
        <v>2395000</v>
      </c>
    </row>
    <row r="15" spans="1:4" ht="15.75" customHeight="1" x14ac:dyDescent="0.2">
      <c r="A15" s="10" t="s">
        <v>12</v>
      </c>
      <c r="B15" s="11">
        <v>797000</v>
      </c>
      <c r="C15" s="11">
        <v>797000</v>
      </c>
      <c r="D15" s="11">
        <v>797000</v>
      </c>
    </row>
    <row r="16" spans="1:4" ht="15.75" customHeight="1" x14ac:dyDescent="0.2">
      <c r="A16" s="10" t="s">
        <v>13</v>
      </c>
      <c r="B16" s="11">
        <v>422000</v>
      </c>
      <c r="C16" s="11">
        <v>422000</v>
      </c>
      <c r="D16" s="11">
        <v>422000</v>
      </c>
    </row>
    <row r="17" spans="1:4" ht="15.75" customHeight="1" x14ac:dyDescent="0.2">
      <c r="A17" s="10" t="s">
        <v>14</v>
      </c>
      <c r="B17" s="11">
        <v>687000</v>
      </c>
      <c r="C17" s="11">
        <v>687000</v>
      </c>
      <c r="D17" s="11">
        <v>687000</v>
      </c>
    </row>
    <row r="18" spans="1:4" ht="15.75" customHeight="1" x14ac:dyDescent="0.2">
      <c r="A18" s="10" t="s">
        <v>15</v>
      </c>
      <c r="B18" s="11">
        <v>2360000</v>
      </c>
      <c r="C18" s="11">
        <v>2360000</v>
      </c>
      <c r="D18" s="11">
        <v>2360000</v>
      </c>
    </row>
    <row r="19" spans="1:4" ht="15.75" customHeight="1" x14ac:dyDescent="0.2">
      <c r="A19" s="10" t="s">
        <v>16</v>
      </c>
      <c r="B19" s="11">
        <v>277000</v>
      </c>
      <c r="C19" s="11">
        <v>277000</v>
      </c>
      <c r="D19" s="11">
        <v>277000</v>
      </c>
    </row>
    <row r="20" spans="1:4" ht="15.75" customHeight="1" x14ac:dyDescent="0.2">
      <c r="A20" s="10" t="s">
        <v>17</v>
      </c>
      <c r="B20" s="11">
        <v>1366000</v>
      </c>
      <c r="C20" s="11">
        <v>1366000</v>
      </c>
      <c r="D20" s="11">
        <v>1366000</v>
      </c>
    </row>
    <row r="21" spans="1:4" ht="15.75" customHeight="1" x14ac:dyDescent="0.2">
      <c r="A21" s="10" t="s">
        <v>18</v>
      </c>
      <c r="B21" s="11">
        <v>478000</v>
      </c>
      <c r="C21" s="11">
        <v>478000</v>
      </c>
      <c r="D21" s="11">
        <v>478000</v>
      </c>
    </row>
    <row r="22" spans="1:4" ht="15.75" customHeight="1" x14ac:dyDescent="0.2">
      <c r="A22" s="10" t="s">
        <v>19</v>
      </c>
      <c r="B22" s="11">
        <v>1309000</v>
      </c>
      <c r="C22" s="11">
        <v>1309000</v>
      </c>
      <c r="D22" s="11">
        <v>1309000</v>
      </c>
    </row>
    <row r="23" spans="1:4" ht="15.75" customHeight="1" x14ac:dyDescent="0.2">
      <c r="A23" s="10" t="s">
        <v>20</v>
      </c>
      <c r="B23" s="11">
        <v>728000</v>
      </c>
      <c r="C23" s="11">
        <v>728000</v>
      </c>
      <c r="D23" s="11">
        <v>728000</v>
      </c>
    </row>
    <row r="24" spans="1:4" ht="15.75" customHeight="1" x14ac:dyDescent="0.2">
      <c r="A24" s="10" t="s">
        <v>21</v>
      </c>
      <c r="B24" s="11">
        <v>1044000</v>
      </c>
      <c r="C24" s="11">
        <v>1044000</v>
      </c>
      <c r="D24" s="11">
        <v>1044000</v>
      </c>
    </row>
    <row r="25" spans="1:4" ht="15.75" customHeight="1" x14ac:dyDescent="0.2">
      <c r="A25" s="10" t="s">
        <v>22</v>
      </c>
      <c r="B25" s="11">
        <v>692000</v>
      </c>
      <c r="C25" s="11">
        <v>692000</v>
      </c>
      <c r="D25" s="11">
        <v>692000</v>
      </c>
    </row>
    <row r="26" spans="1:4" ht="15.75" customHeight="1" x14ac:dyDescent="0.2">
      <c r="A26" s="10" t="s">
        <v>23</v>
      </c>
      <c r="B26" s="11">
        <v>666000</v>
      </c>
      <c r="C26" s="11">
        <v>666000</v>
      </c>
      <c r="D26" s="11">
        <v>666000</v>
      </c>
    </row>
    <row r="27" spans="1:4" ht="15.75" customHeight="1" x14ac:dyDescent="0.2">
      <c r="A27" s="10" t="s">
        <v>24</v>
      </c>
      <c r="B27" s="11">
        <v>478000</v>
      </c>
      <c r="C27" s="11">
        <v>478000</v>
      </c>
      <c r="D27" s="11">
        <v>478000</v>
      </c>
    </row>
    <row r="28" spans="1:4" ht="15.75" customHeight="1" x14ac:dyDescent="0.2">
      <c r="A28" s="10" t="s">
        <v>25</v>
      </c>
      <c r="B28" s="11">
        <v>683000</v>
      </c>
      <c r="C28" s="11">
        <v>683000</v>
      </c>
      <c r="D28" s="11">
        <v>683000</v>
      </c>
    </row>
    <row r="29" spans="1:4" ht="15.75" customHeight="1" x14ac:dyDescent="0.2">
      <c r="A29" s="10" t="s">
        <v>26</v>
      </c>
      <c r="B29" s="11">
        <v>1050000</v>
      </c>
      <c r="C29" s="11">
        <v>1050000</v>
      </c>
      <c r="D29" s="11">
        <v>1050000</v>
      </c>
    </row>
    <row r="30" spans="1:4" ht="15.75" customHeight="1" x14ac:dyDescent="0.2">
      <c r="A30" s="10" t="s">
        <v>27</v>
      </c>
      <c r="B30" s="39">
        <v>219498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953000</v>
      </c>
      <c r="C31" s="11">
        <v>953000</v>
      </c>
      <c r="D31" s="11">
        <v>953000</v>
      </c>
    </row>
    <row r="32" spans="1:4" ht="15.75" customHeight="1" x14ac:dyDescent="0.2">
      <c r="A32" s="10" t="s">
        <v>29</v>
      </c>
      <c r="B32" s="11">
        <v>1539000</v>
      </c>
      <c r="C32" s="11">
        <v>1539000</v>
      </c>
      <c r="D32" s="11">
        <v>1539000</v>
      </c>
    </row>
    <row r="33" spans="1:4" ht="15.75" customHeight="1" x14ac:dyDescent="0.2">
      <c r="A33" s="10" t="s">
        <v>30</v>
      </c>
      <c r="B33" s="11">
        <v>259000</v>
      </c>
      <c r="C33" s="11">
        <v>259000</v>
      </c>
      <c r="D33" s="11">
        <v>259000</v>
      </c>
    </row>
    <row r="34" spans="1:4" ht="15.75" customHeight="1" x14ac:dyDescent="0.2">
      <c r="A34" s="10" t="s">
        <v>31</v>
      </c>
      <c r="B34" s="11">
        <v>588000</v>
      </c>
      <c r="C34" s="11">
        <v>588000</v>
      </c>
      <c r="D34" s="11">
        <v>588000</v>
      </c>
    </row>
    <row r="35" spans="1:4" ht="15.75" customHeight="1" x14ac:dyDescent="0.2">
      <c r="A35" s="10" t="s">
        <v>32</v>
      </c>
      <c r="B35" s="11">
        <v>746000</v>
      </c>
      <c r="C35" s="11">
        <v>746000</v>
      </c>
      <c r="D35" s="11">
        <v>746000</v>
      </c>
    </row>
    <row r="36" spans="1:4" ht="15.75" customHeight="1" x14ac:dyDescent="0.2">
      <c r="A36" s="10" t="s">
        <v>33</v>
      </c>
      <c r="B36" s="11">
        <v>603000</v>
      </c>
      <c r="C36" s="11">
        <v>603000</v>
      </c>
      <c r="D36" s="11">
        <v>603000</v>
      </c>
    </row>
    <row r="37" spans="1:4" ht="15.75" customHeight="1" x14ac:dyDescent="0.2">
      <c r="A37" s="10" t="s">
        <v>34</v>
      </c>
      <c r="B37" s="11">
        <v>896000</v>
      </c>
      <c r="C37" s="11">
        <v>896000</v>
      </c>
      <c r="D37" s="11">
        <v>896000</v>
      </c>
    </row>
    <row r="38" spans="1:4" ht="15.75" customHeight="1" x14ac:dyDescent="0.2">
      <c r="A38" s="10" t="s">
        <v>35</v>
      </c>
      <c r="B38" s="11">
        <v>1372000</v>
      </c>
      <c r="C38" s="11">
        <v>1372000</v>
      </c>
      <c r="D38" s="11">
        <v>1372000</v>
      </c>
    </row>
    <row r="39" spans="1:4" ht="15.75" customHeight="1" x14ac:dyDescent="0.2">
      <c r="A39" s="10" t="s">
        <v>36</v>
      </c>
      <c r="B39" s="11">
        <v>1397000</v>
      </c>
      <c r="C39" s="11">
        <v>1397000</v>
      </c>
      <c r="D39" s="11">
        <v>1397000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24780498</v>
      </c>
      <c r="C41" s="25">
        <f>SUM(C7:C40)</f>
        <v>24561000</v>
      </c>
      <c r="D41" s="25">
        <f>SUM(D7:D40)</f>
        <v>24561000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B1" zoomScaleNormal="100" zoomScaleSheetLayoutView="100" workbookViewId="0">
      <selection activeCell="A3" sqref="A3:D3"/>
    </sheetView>
  </sheetViews>
  <sheetFormatPr defaultRowHeight="15" x14ac:dyDescent="0.2"/>
  <cols>
    <col min="1" max="1" width="36" style="6" customWidth="1"/>
    <col min="2" max="4" width="17.85546875" style="6" customWidth="1"/>
    <col min="5" max="5" width="69.28515625" style="6" customWidth="1"/>
    <col min="6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1"/>
      <c r="C2" s="52"/>
      <c r="D2" s="53" t="s">
        <v>79</v>
      </c>
    </row>
    <row r="3" spans="1:4" ht="110.25" customHeight="1" x14ac:dyDescent="0.2">
      <c r="A3" s="81" t="s">
        <v>59</v>
      </c>
      <c r="B3" s="81"/>
      <c r="C3" s="81"/>
      <c r="D3" s="81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3142212</v>
      </c>
      <c r="C7" s="23">
        <v>3142212</v>
      </c>
      <c r="D7" s="23">
        <v>3142212</v>
      </c>
    </row>
    <row r="8" spans="1:4" ht="15.75" customHeight="1" x14ac:dyDescent="0.2">
      <c r="A8" s="13" t="s">
        <v>5</v>
      </c>
      <c r="B8" s="23">
        <v>130925.5</v>
      </c>
      <c r="C8" s="23">
        <v>130925.5</v>
      </c>
      <c r="D8" s="23">
        <v>130925.5</v>
      </c>
    </row>
    <row r="9" spans="1:4" ht="15.75" customHeight="1" x14ac:dyDescent="0.2">
      <c r="A9" s="13" t="s">
        <v>6</v>
      </c>
      <c r="B9" s="23">
        <v>199006.76</v>
      </c>
      <c r="C9" s="23">
        <v>199006.76</v>
      </c>
      <c r="D9" s="23">
        <v>199006.76</v>
      </c>
    </row>
    <row r="10" spans="1:4" ht="15.75" customHeight="1" x14ac:dyDescent="0.2">
      <c r="A10" s="13" t="s">
        <v>7</v>
      </c>
      <c r="B10" s="23">
        <v>65462.75</v>
      </c>
      <c r="C10" s="23">
        <v>70699.77</v>
      </c>
      <c r="D10" s="23">
        <v>78555.3</v>
      </c>
    </row>
    <row r="11" spans="1:4" ht="15.75" customHeight="1" x14ac:dyDescent="0.2">
      <c r="A11" s="13" t="s">
        <v>8</v>
      </c>
      <c r="B11" s="23">
        <v>13092.55</v>
      </c>
      <c r="C11" s="23">
        <v>13092.55</v>
      </c>
      <c r="D11" s="23">
        <v>13092.55</v>
      </c>
    </row>
    <row r="12" spans="1:4" ht="15.75" customHeight="1" x14ac:dyDescent="0.2">
      <c r="A12" s="13" t="s">
        <v>9</v>
      </c>
      <c r="B12" s="23">
        <v>26185.1</v>
      </c>
      <c r="C12" s="23">
        <v>26185.1</v>
      </c>
      <c r="D12" s="23">
        <v>26185.1</v>
      </c>
    </row>
    <row r="13" spans="1:4" ht="15.75" customHeight="1" x14ac:dyDescent="0.2">
      <c r="A13" s="13" t="s">
        <v>10</v>
      </c>
      <c r="B13" s="23">
        <v>135096.32000000001</v>
      </c>
      <c r="C13" s="23">
        <v>127240.79</v>
      </c>
      <c r="D13" s="23">
        <v>122003.77</v>
      </c>
    </row>
    <row r="14" spans="1:4" ht="15.75" customHeight="1" x14ac:dyDescent="0.2">
      <c r="A14" s="13" t="s">
        <v>11</v>
      </c>
      <c r="B14" s="23">
        <v>337787.79</v>
      </c>
      <c r="C14" s="23">
        <v>267088.02</v>
      </c>
      <c r="D14" s="23">
        <v>157110.6</v>
      </c>
    </row>
    <row r="15" spans="1:4" ht="15.75" customHeight="1" x14ac:dyDescent="0.2">
      <c r="A15" s="13" t="s">
        <v>12</v>
      </c>
      <c r="B15" s="23">
        <v>13092.55</v>
      </c>
      <c r="C15" s="23">
        <v>13092.55</v>
      </c>
      <c r="D15" s="23">
        <v>13092.55</v>
      </c>
    </row>
    <row r="16" spans="1:4" ht="15.75" customHeight="1" x14ac:dyDescent="0.2">
      <c r="A16" s="13" t="s">
        <v>13</v>
      </c>
      <c r="B16" s="23">
        <v>52370.2</v>
      </c>
      <c r="C16" s="23">
        <v>52370.2</v>
      </c>
      <c r="D16" s="23">
        <v>52370.2</v>
      </c>
    </row>
    <row r="17" spans="1:4" ht="15.75" customHeight="1" x14ac:dyDescent="0.2">
      <c r="A17" s="13" t="s">
        <v>14</v>
      </c>
      <c r="B17" s="23">
        <v>52370.2</v>
      </c>
      <c r="C17" s="23">
        <v>52370.2</v>
      </c>
      <c r="D17" s="23">
        <v>52370.2</v>
      </c>
    </row>
    <row r="18" spans="1:4" ht="15.75" customHeight="1" x14ac:dyDescent="0.2">
      <c r="A18" s="13" t="s">
        <v>15</v>
      </c>
      <c r="B18" s="23">
        <v>78022.2</v>
      </c>
      <c r="C18" s="23">
        <v>91114.75</v>
      </c>
      <c r="D18" s="23">
        <v>91114.75</v>
      </c>
    </row>
    <row r="19" spans="1:4" ht="15.75" customHeight="1" x14ac:dyDescent="0.2">
      <c r="A19" s="13" t="s">
        <v>16</v>
      </c>
      <c r="B19" s="23">
        <v>13092.55</v>
      </c>
      <c r="C19" s="23">
        <v>13092.55</v>
      </c>
      <c r="D19" s="23">
        <v>13092.55</v>
      </c>
    </row>
    <row r="20" spans="1:4" ht="15.75" customHeight="1" x14ac:dyDescent="0.2">
      <c r="A20" s="13" t="s">
        <v>17</v>
      </c>
      <c r="B20" s="23">
        <v>62844.24</v>
      </c>
      <c r="C20" s="23">
        <v>73318.28</v>
      </c>
      <c r="D20" s="23">
        <v>83792.320000000007</v>
      </c>
    </row>
    <row r="21" spans="1:4" ht="15.75" customHeight="1" x14ac:dyDescent="0.2">
      <c r="A21" s="13" t="s">
        <v>18</v>
      </c>
      <c r="B21" s="23">
        <v>13092.55</v>
      </c>
      <c r="C21" s="23">
        <v>13092.55</v>
      </c>
      <c r="D21" s="23">
        <v>13092.55</v>
      </c>
    </row>
    <row r="22" spans="1:4" ht="15.75" customHeight="1" x14ac:dyDescent="0.2">
      <c r="A22" s="13" t="s">
        <v>19</v>
      </c>
      <c r="B22" s="23">
        <v>52370.2</v>
      </c>
      <c r="C22" s="23">
        <v>39277.65</v>
      </c>
      <c r="D22" s="23">
        <v>39277.65</v>
      </c>
    </row>
    <row r="23" spans="1:4" ht="15.75" customHeight="1" x14ac:dyDescent="0.2">
      <c r="A23" s="13" t="s">
        <v>20</v>
      </c>
      <c r="B23" s="23">
        <v>52370.2</v>
      </c>
      <c r="C23" s="23">
        <v>52370.2</v>
      </c>
      <c r="D23" s="23">
        <v>52370.2</v>
      </c>
    </row>
    <row r="24" spans="1:4" ht="15.75" customHeight="1" x14ac:dyDescent="0.2">
      <c r="A24" s="13" t="s">
        <v>21</v>
      </c>
      <c r="B24" s="23">
        <v>18329.57</v>
      </c>
      <c r="C24" s="23">
        <v>18329.57</v>
      </c>
      <c r="D24" s="23">
        <v>18329.57</v>
      </c>
    </row>
    <row r="25" spans="1:4" ht="15.75" customHeight="1" x14ac:dyDescent="0.2">
      <c r="A25" s="13" t="s">
        <v>22</v>
      </c>
      <c r="B25" s="23">
        <v>26185.1</v>
      </c>
      <c r="C25" s="23">
        <v>26185.1</v>
      </c>
      <c r="D25" s="23">
        <v>26185.1</v>
      </c>
    </row>
    <row r="26" spans="1:4" ht="15.75" customHeight="1" x14ac:dyDescent="0.2">
      <c r="A26" s="13" t="s">
        <v>23</v>
      </c>
      <c r="B26" s="23">
        <v>26185.1</v>
      </c>
      <c r="C26" s="23">
        <v>26185.1</v>
      </c>
      <c r="D26" s="23">
        <v>26185.1</v>
      </c>
    </row>
    <row r="27" spans="1:4" ht="15.75" customHeight="1" x14ac:dyDescent="0.2">
      <c r="A27" s="13" t="s">
        <v>24</v>
      </c>
      <c r="B27" s="23">
        <v>15711.06</v>
      </c>
      <c r="C27" s="23">
        <v>15711.06</v>
      </c>
      <c r="D27" s="23">
        <v>15711.06</v>
      </c>
    </row>
    <row r="28" spans="1:4" ht="15.75" customHeight="1" x14ac:dyDescent="0.2">
      <c r="A28" s="13" t="s">
        <v>25</v>
      </c>
      <c r="B28" s="23">
        <v>39277.65</v>
      </c>
      <c r="C28" s="23">
        <v>65462.75</v>
      </c>
      <c r="D28" s="23">
        <v>78555.3</v>
      </c>
    </row>
    <row r="29" spans="1:4" ht="15.75" customHeight="1" x14ac:dyDescent="0.2">
      <c r="A29" s="13" t="s">
        <v>26</v>
      </c>
      <c r="B29" s="23">
        <v>26185.1</v>
      </c>
      <c r="C29" s="23">
        <v>39277.65</v>
      </c>
      <c r="D29" s="23">
        <v>31422.12</v>
      </c>
    </row>
    <row r="30" spans="1:4" ht="15.75" customHeight="1" x14ac:dyDescent="0.2">
      <c r="A30" s="13" t="s">
        <v>27</v>
      </c>
      <c r="B30" s="23">
        <v>0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20948.080000000002</v>
      </c>
      <c r="C31" s="23">
        <v>20948.080000000002</v>
      </c>
      <c r="D31" s="23">
        <v>20948.080000000002</v>
      </c>
    </row>
    <row r="32" spans="1:4" ht="15.75" customHeight="1" x14ac:dyDescent="0.2">
      <c r="A32" s="13" t="s">
        <v>29</v>
      </c>
      <c r="B32" s="23">
        <v>26185.1</v>
      </c>
      <c r="C32" s="23">
        <v>26185.1</v>
      </c>
      <c r="D32" s="23">
        <v>26185.1</v>
      </c>
    </row>
    <row r="33" spans="1:4" ht="15.75" customHeight="1" x14ac:dyDescent="0.2">
      <c r="A33" s="13" t="s">
        <v>30</v>
      </c>
      <c r="B33" s="23">
        <v>23566.59</v>
      </c>
      <c r="C33" s="23">
        <v>23566.59</v>
      </c>
      <c r="D33" s="23">
        <v>23566.59</v>
      </c>
    </row>
    <row r="34" spans="1:4" ht="15.75" customHeight="1" x14ac:dyDescent="0.2">
      <c r="A34" s="13" t="s">
        <v>31</v>
      </c>
      <c r="B34" s="23">
        <v>104207.3</v>
      </c>
      <c r="C34" s="23">
        <v>47133.18</v>
      </c>
      <c r="D34" s="23">
        <v>41896.160000000003</v>
      </c>
    </row>
    <row r="35" spans="1:4" ht="15.75" customHeight="1" x14ac:dyDescent="0.2">
      <c r="A35" s="13" t="s">
        <v>32</v>
      </c>
      <c r="B35" s="23">
        <v>7855.53</v>
      </c>
      <c r="C35" s="23">
        <v>7855.53</v>
      </c>
      <c r="D35" s="23">
        <v>7855.53</v>
      </c>
    </row>
    <row r="36" spans="1:4" ht="15.75" customHeight="1" x14ac:dyDescent="0.2">
      <c r="A36" s="13" t="s">
        <v>33</v>
      </c>
      <c r="B36" s="23">
        <v>13092.55</v>
      </c>
      <c r="C36" s="23">
        <v>13092.55</v>
      </c>
      <c r="D36" s="23">
        <v>13092.55</v>
      </c>
    </row>
    <row r="37" spans="1:4" ht="15.75" customHeight="1" x14ac:dyDescent="0.2">
      <c r="A37" s="13" t="s">
        <v>34</v>
      </c>
      <c r="B37" s="23">
        <v>13092.55</v>
      </c>
      <c r="C37" s="23">
        <v>13092.55</v>
      </c>
      <c r="D37" s="23">
        <v>13092.55</v>
      </c>
    </row>
    <row r="38" spans="1:4" ht="15.75" customHeight="1" x14ac:dyDescent="0.2">
      <c r="A38" s="13" t="s">
        <v>35</v>
      </c>
      <c r="B38" s="23">
        <v>78555.3</v>
      </c>
      <c r="C38" s="23">
        <v>78555.3</v>
      </c>
      <c r="D38" s="23">
        <v>78555.3</v>
      </c>
    </row>
    <row r="39" spans="1:4" ht="15.75" customHeight="1" x14ac:dyDescent="0.2">
      <c r="A39" s="13" t="s">
        <v>36</v>
      </c>
      <c r="B39" s="23">
        <v>130925.5</v>
      </c>
      <c r="C39" s="23">
        <v>130925.5</v>
      </c>
      <c r="D39" s="23">
        <v>130925.5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v>5009695.7399999984</v>
      </c>
      <c r="C41" s="32">
        <v>4929055.0299999993</v>
      </c>
      <c r="D41" s="32">
        <v>4832170.1599999983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scale="96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7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5" width="9.28515625" style="12" customWidth="1"/>
    <col min="6" max="16384" width="9.140625" style="12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1"/>
      <c r="C2" s="82" t="s">
        <v>43</v>
      </c>
      <c r="D2" s="82"/>
    </row>
    <row r="3" spans="1:4" ht="61.5" customHeight="1" x14ac:dyDescent="0.2">
      <c r="A3" s="80" t="s">
        <v>74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23">
        <v>7173476</v>
      </c>
      <c r="C7" s="23">
        <v>7173476</v>
      </c>
      <c r="D7" s="23">
        <v>7173476</v>
      </c>
    </row>
    <row r="8" spans="1:4" ht="15.75" customHeight="1" x14ac:dyDescent="0.2">
      <c r="A8" s="13" t="s">
        <v>5</v>
      </c>
      <c r="B8" s="23">
        <v>1304432</v>
      </c>
      <c r="C8" s="23">
        <v>1304432</v>
      </c>
      <c r="D8" s="23">
        <v>1304432</v>
      </c>
    </row>
    <row r="9" spans="1:4" ht="15.75" customHeight="1" x14ac:dyDescent="0.2">
      <c r="A9" s="13" t="s">
        <v>6</v>
      </c>
      <c r="B9" s="23">
        <f>1141403+382601.26</f>
        <v>1524004.26</v>
      </c>
      <c r="C9" s="23">
        <f>1141403+652316</f>
        <v>1793719</v>
      </c>
      <c r="D9" s="23">
        <f>1141403+652316</f>
        <v>1793719</v>
      </c>
    </row>
    <row r="10" spans="1:4" ht="15.75" customHeight="1" x14ac:dyDescent="0.2">
      <c r="A10" s="13" t="s">
        <v>7</v>
      </c>
      <c r="B10" s="23">
        <v>815345</v>
      </c>
      <c r="C10" s="23">
        <v>815345</v>
      </c>
      <c r="D10" s="23">
        <v>815345</v>
      </c>
    </row>
    <row r="11" spans="1:4" ht="15.75" customHeight="1" x14ac:dyDescent="0.2">
      <c r="A11" s="13" t="s">
        <v>8</v>
      </c>
      <c r="B11" s="23">
        <v>815345</v>
      </c>
      <c r="C11" s="23">
        <v>815345</v>
      </c>
      <c r="D11" s="23">
        <v>815345</v>
      </c>
    </row>
    <row r="12" spans="1:4" ht="15.75" customHeight="1" x14ac:dyDescent="0.2">
      <c r="A12" s="13" t="s">
        <v>9</v>
      </c>
      <c r="B12" s="23">
        <v>652316</v>
      </c>
      <c r="C12" s="23">
        <v>652316</v>
      </c>
      <c r="D12" s="23">
        <v>652316</v>
      </c>
    </row>
    <row r="13" spans="1:4" ht="15.75" customHeight="1" x14ac:dyDescent="0.2">
      <c r="A13" s="13" t="s">
        <v>10</v>
      </c>
      <c r="B13" s="23">
        <v>815545</v>
      </c>
      <c r="C13" s="23">
        <v>815545</v>
      </c>
      <c r="D13" s="23">
        <v>815545</v>
      </c>
    </row>
    <row r="14" spans="1:4" ht="15.75" customHeight="1" x14ac:dyDescent="0.2">
      <c r="A14" s="13" t="s">
        <v>11</v>
      </c>
      <c r="B14" s="23">
        <v>1304432</v>
      </c>
      <c r="C14" s="23">
        <v>1304432</v>
      </c>
      <c r="D14" s="23">
        <v>1304432</v>
      </c>
    </row>
    <row r="15" spans="1:4" ht="15.75" customHeight="1" x14ac:dyDescent="0.2">
      <c r="A15" s="13" t="s">
        <v>12</v>
      </c>
      <c r="B15" s="23">
        <v>815545</v>
      </c>
      <c r="C15" s="23">
        <v>815545</v>
      </c>
      <c r="D15" s="23">
        <v>815545</v>
      </c>
    </row>
    <row r="16" spans="1:4" ht="15.75" customHeight="1" x14ac:dyDescent="0.2">
      <c r="A16" s="13" t="s">
        <v>13</v>
      </c>
      <c r="B16" s="23">
        <v>652316</v>
      </c>
      <c r="C16" s="23">
        <v>652316</v>
      </c>
      <c r="D16" s="23">
        <v>652316</v>
      </c>
    </row>
    <row r="17" spans="1:4" ht="15.75" customHeight="1" x14ac:dyDescent="0.2">
      <c r="A17" s="13" t="s">
        <v>14</v>
      </c>
      <c r="B17" s="23">
        <v>652516</v>
      </c>
      <c r="C17" s="23">
        <v>652516</v>
      </c>
      <c r="D17" s="23">
        <v>652516</v>
      </c>
    </row>
    <row r="18" spans="1:4" ht="15.75" customHeight="1" x14ac:dyDescent="0.2">
      <c r="A18" s="13" t="s">
        <v>15</v>
      </c>
      <c r="B18" s="23">
        <v>1305432</v>
      </c>
      <c r="C18" s="23">
        <v>1305432</v>
      </c>
      <c r="D18" s="23">
        <v>1305432</v>
      </c>
    </row>
    <row r="19" spans="1:4" ht="15.75" customHeight="1" x14ac:dyDescent="0.2">
      <c r="A19" s="13" t="s">
        <v>16</v>
      </c>
      <c r="B19" s="23">
        <v>652316</v>
      </c>
      <c r="C19" s="23">
        <v>652316</v>
      </c>
      <c r="D19" s="23">
        <v>652316</v>
      </c>
    </row>
    <row r="20" spans="1:4" ht="15.75" customHeight="1" x14ac:dyDescent="0.2">
      <c r="A20" s="13" t="s">
        <v>17</v>
      </c>
      <c r="B20" s="23">
        <v>1141603</v>
      </c>
      <c r="C20" s="23">
        <v>1141603</v>
      </c>
      <c r="D20" s="23">
        <v>1141603</v>
      </c>
    </row>
    <row r="21" spans="1:4" ht="15.75" customHeight="1" x14ac:dyDescent="0.2">
      <c r="A21" s="13" t="s">
        <v>18</v>
      </c>
      <c r="B21" s="23">
        <v>652716</v>
      </c>
      <c r="C21" s="23">
        <v>652716</v>
      </c>
      <c r="D21" s="23">
        <v>652716</v>
      </c>
    </row>
    <row r="22" spans="1:4" ht="15.75" customHeight="1" x14ac:dyDescent="0.2">
      <c r="A22" s="13" t="s">
        <v>19</v>
      </c>
      <c r="B22" s="23">
        <v>1141603</v>
      </c>
      <c r="C22" s="23">
        <v>1141603</v>
      </c>
      <c r="D22" s="23">
        <v>1141603</v>
      </c>
    </row>
    <row r="23" spans="1:4" ht="15.75" customHeight="1" x14ac:dyDescent="0.2">
      <c r="A23" s="13" t="s">
        <v>20</v>
      </c>
      <c r="B23" s="23">
        <v>815545</v>
      </c>
      <c r="C23" s="23">
        <v>815545</v>
      </c>
      <c r="D23" s="23">
        <v>815545</v>
      </c>
    </row>
    <row r="24" spans="1:4" ht="15.75" customHeight="1" x14ac:dyDescent="0.2">
      <c r="A24" s="13" t="s">
        <v>21</v>
      </c>
      <c r="B24" s="23">
        <v>1141603</v>
      </c>
      <c r="C24" s="23">
        <v>1141603</v>
      </c>
      <c r="D24" s="23">
        <v>1141603</v>
      </c>
    </row>
    <row r="25" spans="1:4" ht="15.75" customHeight="1" x14ac:dyDescent="0.2">
      <c r="A25" s="13" t="s">
        <v>22</v>
      </c>
      <c r="B25" s="23">
        <v>815345</v>
      </c>
      <c r="C25" s="23">
        <v>815345</v>
      </c>
      <c r="D25" s="23">
        <v>815345</v>
      </c>
    </row>
    <row r="26" spans="1:4" ht="15.75" customHeight="1" x14ac:dyDescent="0.2">
      <c r="A26" s="13" t="s">
        <v>23</v>
      </c>
      <c r="B26" s="23">
        <v>815545</v>
      </c>
      <c r="C26" s="23">
        <v>815545</v>
      </c>
      <c r="D26" s="23">
        <v>815545</v>
      </c>
    </row>
    <row r="27" spans="1:4" ht="15.75" customHeight="1" x14ac:dyDescent="0.2">
      <c r="A27" s="13" t="s">
        <v>24</v>
      </c>
      <c r="B27" s="23">
        <v>652516</v>
      </c>
      <c r="C27" s="23">
        <v>652516</v>
      </c>
      <c r="D27" s="23">
        <v>652516</v>
      </c>
    </row>
    <row r="28" spans="1:4" ht="15.75" customHeight="1" x14ac:dyDescent="0.2">
      <c r="A28" s="13" t="s">
        <v>25</v>
      </c>
      <c r="B28" s="23">
        <v>652516</v>
      </c>
      <c r="C28" s="23">
        <v>652516</v>
      </c>
      <c r="D28" s="23">
        <v>652516</v>
      </c>
    </row>
    <row r="29" spans="1:4" ht="15.75" customHeight="1" x14ac:dyDescent="0.2">
      <c r="A29" s="13" t="s">
        <v>26</v>
      </c>
      <c r="B29" s="23">
        <v>1141803</v>
      </c>
      <c r="C29" s="23">
        <v>1141803</v>
      </c>
      <c r="D29" s="23">
        <v>1141803</v>
      </c>
    </row>
    <row r="30" spans="1:4" ht="15.75" customHeight="1" x14ac:dyDescent="0.2">
      <c r="A30" s="13" t="s">
        <v>27</v>
      </c>
      <c r="B30" s="23">
        <f>652316-382601.26</f>
        <v>269714.74</v>
      </c>
      <c r="C30" s="23">
        <v>0</v>
      </c>
      <c r="D30" s="23">
        <v>0</v>
      </c>
    </row>
    <row r="31" spans="1:4" ht="15.75" customHeight="1" x14ac:dyDescent="0.2">
      <c r="A31" s="13" t="s">
        <v>28</v>
      </c>
      <c r="B31" s="23">
        <v>815545</v>
      </c>
      <c r="C31" s="23">
        <v>815545</v>
      </c>
      <c r="D31" s="23">
        <v>815545</v>
      </c>
    </row>
    <row r="32" spans="1:4" ht="15.75" customHeight="1" x14ac:dyDescent="0.2">
      <c r="A32" s="13" t="s">
        <v>29</v>
      </c>
      <c r="B32" s="23">
        <v>1141803</v>
      </c>
      <c r="C32" s="23">
        <v>1141803</v>
      </c>
      <c r="D32" s="23">
        <v>1141803</v>
      </c>
    </row>
    <row r="33" spans="1:4" ht="15.75" customHeight="1" x14ac:dyDescent="0.2">
      <c r="A33" s="13" t="s">
        <v>30</v>
      </c>
      <c r="B33" s="23">
        <v>652516</v>
      </c>
      <c r="C33" s="23">
        <v>652516</v>
      </c>
      <c r="D33" s="23">
        <v>652516</v>
      </c>
    </row>
    <row r="34" spans="1:4" ht="15.75" customHeight="1" x14ac:dyDescent="0.2">
      <c r="A34" s="13" t="s">
        <v>31</v>
      </c>
      <c r="B34" s="23">
        <v>652516</v>
      </c>
      <c r="C34" s="23">
        <v>652516</v>
      </c>
      <c r="D34" s="23">
        <v>652516</v>
      </c>
    </row>
    <row r="35" spans="1:4" ht="15.75" customHeight="1" x14ac:dyDescent="0.2">
      <c r="A35" s="13" t="s">
        <v>32</v>
      </c>
      <c r="B35" s="23">
        <v>815345</v>
      </c>
      <c r="C35" s="23">
        <v>815345</v>
      </c>
      <c r="D35" s="23">
        <v>815345</v>
      </c>
    </row>
    <row r="36" spans="1:4" ht="15.75" customHeight="1" x14ac:dyDescent="0.2">
      <c r="A36" s="13" t="s">
        <v>33</v>
      </c>
      <c r="B36" s="23">
        <v>652716</v>
      </c>
      <c r="C36" s="23">
        <v>652716</v>
      </c>
      <c r="D36" s="23">
        <v>652716</v>
      </c>
    </row>
    <row r="37" spans="1:4" ht="15.75" customHeight="1" x14ac:dyDescent="0.2">
      <c r="A37" s="13" t="s">
        <v>34</v>
      </c>
      <c r="B37" s="23">
        <v>815545</v>
      </c>
      <c r="C37" s="23">
        <v>815545</v>
      </c>
      <c r="D37" s="23">
        <v>815545</v>
      </c>
    </row>
    <row r="38" spans="1:4" ht="15.75" customHeight="1" x14ac:dyDescent="0.2">
      <c r="A38" s="13" t="s">
        <v>35</v>
      </c>
      <c r="B38" s="23">
        <v>1141803</v>
      </c>
      <c r="C38" s="23">
        <v>1141803</v>
      </c>
      <c r="D38" s="23">
        <v>1141803</v>
      </c>
    </row>
    <row r="39" spans="1:4" ht="15.75" customHeight="1" x14ac:dyDescent="0.2">
      <c r="A39" s="13" t="s">
        <v>36</v>
      </c>
      <c r="B39" s="23">
        <v>1141603</v>
      </c>
      <c r="C39" s="23">
        <v>1141603</v>
      </c>
      <c r="D39" s="23">
        <v>1141603</v>
      </c>
    </row>
    <row r="40" spans="1:4" ht="15.75" customHeight="1" x14ac:dyDescent="0.2">
      <c r="A40" s="13" t="s">
        <v>37</v>
      </c>
      <c r="B40" s="23">
        <v>0</v>
      </c>
      <c r="C40" s="23">
        <v>0</v>
      </c>
      <c r="D40" s="23">
        <v>0</v>
      </c>
    </row>
    <row r="41" spans="1:4" ht="15.75" customHeight="1" x14ac:dyDescent="0.2">
      <c r="A41" s="24" t="s">
        <v>38</v>
      </c>
      <c r="B41" s="32">
        <f>SUM(B7:B40)</f>
        <v>35552922</v>
      </c>
      <c r="C41" s="32">
        <f>SUM(C7:C40)</f>
        <v>35552922</v>
      </c>
      <c r="D41" s="32">
        <f>SUM(D7:D40)</f>
        <v>35552922</v>
      </c>
    </row>
    <row r="42" spans="1:4" ht="18.75" customHeight="1" x14ac:dyDescent="0.2"/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6" ht="69.75" customHeight="1" x14ac:dyDescent="0.2">
      <c r="A1" s="51"/>
      <c r="B1" s="77" t="s">
        <v>98</v>
      </c>
      <c r="C1" s="77"/>
      <c r="D1" s="77"/>
    </row>
    <row r="2" spans="1:6" ht="14.25" customHeight="1" x14ac:dyDescent="0.2">
      <c r="A2" s="52"/>
      <c r="B2" s="52"/>
      <c r="C2" s="52"/>
      <c r="D2" s="53" t="s">
        <v>70</v>
      </c>
    </row>
    <row r="3" spans="1:6" ht="61.5" customHeight="1" x14ac:dyDescent="0.2">
      <c r="A3" s="83" t="s">
        <v>71</v>
      </c>
      <c r="B3" s="83"/>
      <c r="C3" s="83"/>
      <c r="D3" s="83"/>
    </row>
    <row r="4" spans="1:6" ht="17.25" customHeight="1" x14ac:dyDescent="0.2">
      <c r="A4" s="51" t="s">
        <v>0</v>
      </c>
      <c r="B4" s="61"/>
      <c r="C4" s="62"/>
      <c r="D4" s="61" t="s">
        <v>1</v>
      </c>
    </row>
    <row r="5" spans="1:6" ht="37.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6" ht="15.75" x14ac:dyDescent="0.2">
      <c r="A6" s="9" t="s">
        <v>3</v>
      </c>
      <c r="B6" s="9">
        <v>2</v>
      </c>
      <c r="C6" s="9">
        <v>3</v>
      </c>
      <c r="D6" s="9">
        <v>4</v>
      </c>
    </row>
    <row r="7" spans="1:6" ht="18.75" customHeight="1" x14ac:dyDescent="0.2">
      <c r="A7" s="17" t="s">
        <v>4</v>
      </c>
      <c r="B7" s="18">
        <v>0</v>
      </c>
      <c r="C7" s="18">
        <v>0</v>
      </c>
      <c r="D7" s="18">
        <v>0</v>
      </c>
    </row>
    <row r="8" spans="1:6" ht="15.75" customHeight="1" x14ac:dyDescent="0.2">
      <c r="A8" s="17" t="s">
        <v>5</v>
      </c>
      <c r="B8" s="18">
        <v>0</v>
      </c>
      <c r="C8" s="18">
        <v>0</v>
      </c>
      <c r="D8" s="18">
        <v>0</v>
      </c>
    </row>
    <row r="9" spans="1:6" ht="15.75" customHeight="1" x14ac:dyDescent="0.2">
      <c r="A9" s="17" t="s">
        <v>6</v>
      </c>
      <c r="B9" s="18">
        <v>0</v>
      </c>
      <c r="C9" s="18">
        <v>0</v>
      </c>
      <c r="D9" s="18">
        <v>0</v>
      </c>
    </row>
    <row r="10" spans="1:6" ht="15.75" customHeight="1" x14ac:dyDescent="0.2">
      <c r="A10" s="17" t="s">
        <v>7</v>
      </c>
      <c r="B10" s="18">
        <v>793060</v>
      </c>
      <c r="C10" s="18">
        <v>793060</v>
      </c>
      <c r="D10" s="18">
        <v>793060</v>
      </c>
      <c r="E10" s="30"/>
      <c r="F10" s="30"/>
    </row>
    <row r="11" spans="1:6" ht="15.75" customHeight="1" x14ac:dyDescent="0.2">
      <c r="A11" s="17" t="s">
        <v>8</v>
      </c>
      <c r="B11" s="19">
        <v>0</v>
      </c>
      <c r="C11" s="19">
        <v>0</v>
      </c>
      <c r="D11" s="19">
        <v>0</v>
      </c>
      <c r="E11" s="30"/>
      <c r="F11" s="30"/>
    </row>
    <row r="12" spans="1:6" ht="15.75" customHeight="1" x14ac:dyDescent="0.2">
      <c r="A12" s="17" t="s">
        <v>9</v>
      </c>
      <c r="B12" s="19">
        <v>396543</v>
      </c>
      <c r="C12" s="19">
        <v>396543</v>
      </c>
      <c r="D12" s="19">
        <v>396543</v>
      </c>
      <c r="E12" s="30"/>
      <c r="F12" s="30"/>
    </row>
    <row r="13" spans="1:6" ht="15.75" customHeight="1" x14ac:dyDescent="0.2">
      <c r="A13" s="17" t="s">
        <v>10</v>
      </c>
      <c r="B13" s="18">
        <v>1189576</v>
      </c>
      <c r="C13" s="18">
        <v>1189576</v>
      </c>
      <c r="D13" s="18">
        <v>1189576</v>
      </c>
      <c r="E13" s="30"/>
      <c r="F13" s="30"/>
    </row>
    <row r="14" spans="1:6" ht="15.75" customHeight="1" x14ac:dyDescent="0.2">
      <c r="A14" s="17" t="s">
        <v>11</v>
      </c>
      <c r="B14" s="18">
        <v>2894639</v>
      </c>
      <c r="C14" s="18">
        <v>2894639</v>
      </c>
      <c r="D14" s="18">
        <v>2894639</v>
      </c>
      <c r="E14" s="30"/>
      <c r="F14" s="30"/>
    </row>
    <row r="15" spans="1:6" ht="15.75" customHeight="1" x14ac:dyDescent="0.2">
      <c r="A15" s="17" t="s">
        <v>12</v>
      </c>
      <c r="B15" s="18">
        <v>951661</v>
      </c>
      <c r="C15" s="18">
        <v>951661</v>
      </c>
      <c r="D15" s="18">
        <v>951661</v>
      </c>
      <c r="E15" s="30"/>
      <c r="F15" s="30"/>
    </row>
    <row r="16" spans="1:6" ht="15.75" customHeight="1" x14ac:dyDescent="0.2">
      <c r="A16" s="17" t="s">
        <v>13</v>
      </c>
      <c r="B16" s="18">
        <v>674093</v>
      </c>
      <c r="C16" s="18">
        <v>674093</v>
      </c>
      <c r="D16" s="18">
        <v>674093</v>
      </c>
      <c r="E16" s="30"/>
      <c r="F16" s="30"/>
    </row>
    <row r="17" spans="1:6" ht="15.75" customHeight="1" x14ac:dyDescent="0.2">
      <c r="A17" s="17" t="s">
        <v>14</v>
      </c>
      <c r="B17" s="18">
        <v>594788</v>
      </c>
      <c r="C17" s="18">
        <v>594788</v>
      </c>
      <c r="D17" s="18">
        <v>594788</v>
      </c>
      <c r="E17" s="30"/>
      <c r="F17" s="30"/>
    </row>
    <row r="18" spans="1:6" ht="15.75" customHeight="1" x14ac:dyDescent="0.2">
      <c r="A18" s="17" t="s">
        <v>15</v>
      </c>
      <c r="B18" s="18">
        <v>2934292</v>
      </c>
      <c r="C18" s="18">
        <v>2934292</v>
      </c>
      <c r="D18" s="18">
        <v>2934292</v>
      </c>
      <c r="E18" s="30"/>
      <c r="F18" s="30"/>
    </row>
    <row r="19" spans="1:6" ht="15.75" customHeight="1" x14ac:dyDescent="0.2">
      <c r="A19" s="17" t="s">
        <v>16</v>
      </c>
      <c r="B19" s="18">
        <v>356873</v>
      </c>
      <c r="C19" s="18">
        <v>356873</v>
      </c>
      <c r="D19" s="18">
        <v>356873</v>
      </c>
      <c r="E19" s="30"/>
      <c r="F19" s="30"/>
    </row>
    <row r="20" spans="1:6" ht="15.75" customHeight="1" x14ac:dyDescent="0.2">
      <c r="A20" s="17" t="s">
        <v>17</v>
      </c>
      <c r="B20" s="18">
        <v>832703</v>
      </c>
      <c r="C20" s="18">
        <v>832703</v>
      </c>
      <c r="D20" s="18">
        <v>832703</v>
      </c>
      <c r="E20" s="30"/>
      <c r="F20" s="30"/>
    </row>
    <row r="21" spans="1:6" ht="15.75" customHeight="1" x14ac:dyDescent="0.2">
      <c r="A21" s="17" t="s">
        <v>18</v>
      </c>
      <c r="B21" s="18">
        <v>713746</v>
      </c>
      <c r="C21" s="18">
        <v>713746</v>
      </c>
      <c r="D21" s="18">
        <v>713746</v>
      </c>
      <c r="E21" s="30"/>
      <c r="F21" s="30"/>
    </row>
    <row r="22" spans="1:6" ht="15.75" customHeight="1" x14ac:dyDescent="0.2">
      <c r="A22" s="17" t="s">
        <v>19</v>
      </c>
      <c r="B22" s="18">
        <v>674093</v>
      </c>
      <c r="C22" s="18">
        <v>674093</v>
      </c>
      <c r="D22" s="18">
        <v>674093</v>
      </c>
      <c r="E22" s="30"/>
      <c r="F22" s="30"/>
    </row>
    <row r="23" spans="1:6" ht="15.75" customHeight="1" x14ac:dyDescent="0.2">
      <c r="A23" s="17" t="s">
        <v>20</v>
      </c>
      <c r="B23" s="18">
        <v>991314</v>
      </c>
      <c r="C23" s="18">
        <v>991314</v>
      </c>
      <c r="D23" s="18">
        <v>991314</v>
      </c>
      <c r="E23" s="30"/>
      <c r="F23" s="30"/>
    </row>
    <row r="24" spans="1:6" ht="15.75" customHeight="1" x14ac:dyDescent="0.2">
      <c r="A24" s="17" t="s">
        <v>21</v>
      </c>
      <c r="B24" s="18">
        <v>1705059</v>
      </c>
      <c r="C24" s="18">
        <v>1705059</v>
      </c>
      <c r="D24" s="18">
        <v>1705059</v>
      </c>
      <c r="E24" s="30"/>
      <c r="F24" s="30"/>
    </row>
    <row r="25" spans="1:6" ht="15.75" customHeight="1" x14ac:dyDescent="0.2">
      <c r="A25" s="17" t="s">
        <v>22</v>
      </c>
      <c r="B25" s="18">
        <v>1308535</v>
      </c>
      <c r="C25" s="18">
        <v>1308535</v>
      </c>
      <c r="D25" s="18">
        <v>1308535</v>
      </c>
      <c r="E25" s="30"/>
      <c r="F25" s="30"/>
    </row>
    <row r="26" spans="1:6" ht="15.75" customHeight="1" x14ac:dyDescent="0.2">
      <c r="A26" s="17" t="s">
        <v>23</v>
      </c>
      <c r="B26" s="18">
        <v>674093</v>
      </c>
      <c r="C26" s="18">
        <v>674093</v>
      </c>
      <c r="D26" s="18">
        <v>674093</v>
      </c>
      <c r="E26" s="30"/>
      <c r="F26" s="30"/>
    </row>
    <row r="27" spans="1:6" ht="15.75" customHeight="1" x14ac:dyDescent="0.2">
      <c r="A27" s="17" t="s">
        <v>24</v>
      </c>
      <c r="B27" s="18">
        <v>674093</v>
      </c>
      <c r="C27" s="18">
        <v>674093</v>
      </c>
      <c r="D27" s="18">
        <v>674093</v>
      </c>
      <c r="E27" s="30"/>
      <c r="F27" s="30"/>
    </row>
    <row r="28" spans="1:6" ht="15.75" customHeight="1" x14ac:dyDescent="0.2">
      <c r="A28" s="17" t="s">
        <v>25</v>
      </c>
      <c r="B28" s="18">
        <v>1348186</v>
      </c>
      <c r="C28" s="18">
        <v>1348186</v>
      </c>
      <c r="D28" s="18">
        <v>1348186</v>
      </c>
      <c r="E28" s="30"/>
      <c r="F28" s="30"/>
    </row>
    <row r="29" spans="1:6" ht="15.75" customHeight="1" x14ac:dyDescent="0.2">
      <c r="A29" s="17" t="s">
        <v>26</v>
      </c>
      <c r="B29" s="18">
        <v>951660</v>
      </c>
      <c r="C29" s="18">
        <v>951660</v>
      </c>
      <c r="D29" s="18">
        <v>951660</v>
      </c>
      <c r="E29" s="30"/>
      <c r="F29" s="30"/>
    </row>
    <row r="30" spans="1:6" ht="15.75" customHeight="1" x14ac:dyDescent="0.2">
      <c r="A30" s="17" t="s">
        <v>27</v>
      </c>
      <c r="B30" s="18">
        <f>634440-359987.19</f>
        <v>274452.81</v>
      </c>
      <c r="C30" s="18">
        <v>0</v>
      </c>
      <c r="D30" s="18">
        <v>0</v>
      </c>
      <c r="E30" s="30"/>
      <c r="F30" s="30"/>
    </row>
    <row r="31" spans="1:6" ht="15.75" customHeight="1" x14ac:dyDescent="0.2">
      <c r="A31" s="17" t="s">
        <v>28</v>
      </c>
      <c r="B31" s="18">
        <v>1110270</v>
      </c>
      <c r="C31" s="18">
        <v>1110270</v>
      </c>
      <c r="D31" s="18">
        <v>1110270</v>
      </c>
      <c r="E31" s="30"/>
      <c r="F31" s="30"/>
    </row>
    <row r="32" spans="1:6" ht="15.75" customHeight="1" x14ac:dyDescent="0.2">
      <c r="A32" s="17" t="s">
        <v>29</v>
      </c>
      <c r="B32" s="18">
        <v>1665406</v>
      </c>
      <c r="C32" s="18">
        <v>1665406</v>
      </c>
      <c r="D32" s="18">
        <v>1665406</v>
      </c>
      <c r="E32" s="30"/>
      <c r="F32" s="30"/>
    </row>
    <row r="33" spans="1:6" ht="15.75" customHeight="1" x14ac:dyDescent="0.2">
      <c r="A33" s="17" t="s">
        <v>30</v>
      </c>
      <c r="B33" s="18">
        <v>594788</v>
      </c>
      <c r="C33" s="18">
        <v>594788</v>
      </c>
      <c r="D33" s="18">
        <v>594788</v>
      </c>
      <c r="E33" s="30"/>
      <c r="F33" s="30"/>
    </row>
    <row r="34" spans="1:6" ht="15.75" customHeight="1" x14ac:dyDescent="0.2">
      <c r="A34" s="17" t="s">
        <v>31</v>
      </c>
      <c r="B34" s="18">
        <v>555135</v>
      </c>
      <c r="C34" s="18">
        <v>555135</v>
      </c>
      <c r="D34" s="18">
        <v>555135</v>
      </c>
      <c r="E34" s="30"/>
      <c r="F34" s="30"/>
    </row>
    <row r="35" spans="1:6" ht="15.75" customHeight="1" x14ac:dyDescent="0.2">
      <c r="A35" s="17" t="s">
        <v>32</v>
      </c>
      <c r="B35" s="18">
        <v>1149924</v>
      </c>
      <c r="C35" s="18">
        <v>1149924</v>
      </c>
      <c r="D35" s="18">
        <v>1149924</v>
      </c>
      <c r="E35" s="30"/>
      <c r="F35" s="30"/>
    </row>
    <row r="36" spans="1:6" ht="15.75" customHeight="1" x14ac:dyDescent="0.2">
      <c r="A36" s="17" t="s">
        <v>33</v>
      </c>
      <c r="B36" s="18">
        <v>991314</v>
      </c>
      <c r="C36" s="18">
        <v>991314</v>
      </c>
      <c r="D36" s="18">
        <v>991314</v>
      </c>
      <c r="E36" s="30"/>
      <c r="F36" s="30"/>
    </row>
    <row r="37" spans="1:6" ht="15.75" customHeight="1" x14ac:dyDescent="0.2">
      <c r="A37" s="17" t="s">
        <v>34</v>
      </c>
      <c r="B37" s="18">
        <v>674093</v>
      </c>
      <c r="C37" s="18">
        <v>674093</v>
      </c>
      <c r="D37" s="18">
        <v>674093</v>
      </c>
      <c r="E37" s="30"/>
      <c r="F37" s="30"/>
    </row>
    <row r="38" spans="1:6" ht="15.75" customHeight="1" x14ac:dyDescent="0.2">
      <c r="A38" s="17" t="s">
        <v>35</v>
      </c>
      <c r="B38" s="18">
        <v>1149925</v>
      </c>
      <c r="C38" s="18">
        <v>1149925</v>
      </c>
      <c r="D38" s="18">
        <v>1149925</v>
      </c>
      <c r="E38" s="30"/>
      <c r="F38" s="30"/>
    </row>
    <row r="39" spans="1:6" ht="15.75" customHeight="1" x14ac:dyDescent="0.2">
      <c r="A39" s="17" t="s">
        <v>36</v>
      </c>
      <c r="B39" s="18">
        <v>753398</v>
      </c>
      <c r="C39" s="18">
        <v>753398</v>
      </c>
      <c r="D39" s="18">
        <v>753398</v>
      </c>
      <c r="E39" s="30"/>
      <c r="F39" s="30"/>
    </row>
    <row r="40" spans="1:6" ht="15.75" customHeight="1" x14ac:dyDescent="0.2">
      <c r="A40" s="17" t="s">
        <v>37</v>
      </c>
      <c r="B40" s="20">
        <v>359987.19</v>
      </c>
      <c r="C40" s="20">
        <v>634440</v>
      </c>
      <c r="D40" s="20">
        <v>634440</v>
      </c>
    </row>
    <row r="41" spans="1:6" ht="15.75" customHeight="1" x14ac:dyDescent="0.2">
      <c r="A41" s="33" t="s">
        <v>38</v>
      </c>
      <c r="B41" s="34">
        <f>SUM(B7:B40)</f>
        <v>29937700</v>
      </c>
      <c r="C41" s="34">
        <f>SUM(C7:C40)</f>
        <v>29937700</v>
      </c>
      <c r="D41" s="34">
        <f>SUM(D7:D40)</f>
        <v>29937700</v>
      </c>
    </row>
    <row r="42" spans="1:6" ht="18.75" customHeight="1" x14ac:dyDescent="0.2"/>
    <row r="43" spans="1:6" ht="15.75" x14ac:dyDescent="0.2">
      <c r="A43" s="21"/>
      <c r="B43" s="22"/>
      <c r="C43" s="16"/>
      <c r="D43" s="16"/>
    </row>
    <row r="44" spans="1:6" ht="15.75" x14ac:dyDescent="0.2">
      <c r="A44" s="21"/>
      <c r="B44" s="21"/>
      <c r="C44" s="16"/>
      <c r="D44" s="16"/>
    </row>
    <row r="45" spans="1:6" ht="15.75" x14ac:dyDescent="0.2">
      <c r="A45" s="21"/>
      <c r="B45" s="22"/>
      <c r="C45" s="16"/>
      <c r="D45" s="1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6"/>
      <c r="B1" s="77" t="s">
        <v>98</v>
      </c>
      <c r="C1" s="77"/>
      <c r="D1" s="77"/>
    </row>
    <row r="2" spans="1:4" ht="18" customHeight="1" x14ac:dyDescent="0.2">
      <c r="A2" s="51" t="s">
        <v>0</v>
      </c>
      <c r="B2" s="52"/>
      <c r="C2" s="52"/>
      <c r="D2" s="53" t="s">
        <v>86</v>
      </c>
    </row>
    <row r="3" spans="1:4" ht="61.5" customHeight="1" x14ac:dyDescent="0.2">
      <c r="A3" s="79" t="s">
        <v>87</v>
      </c>
      <c r="B3" s="79"/>
      <c r="C3" s="79"/>
      <c r="D3" s="79"/>
    </row>
    <row r="4" spans="1:4" ht="14.25" customHeight="1" x14ac:dyDescent="0.2">
      <c r="A4" s="5" t="s">
        <v>0</v>
      </c>
      <c r="B4" s="5"/>
      <c r="C4" s="5"/>
      <c r="D4" s="7" t="s">
        <v>1</v>
      </c>
    </row>
    <row r="5" spans="1:4" ht="32.25" customHeight="1" x14ac:dyDescent="0.2">
      <c r="A5" s="69" t="s">
        <v>2</v>
      </c>
      <c r="B5" s="65" t="s">
        <v>69</v>
      </c>
      <c r="C5" s="8" t="s">
        <v>77</v>
      </c>
      <c r="D5" s="8" t="s">
        <v>78</v>
      </c>
    </row>
    <row r="6" spans="1:4" ht="18" customHeight="1" x14ac:dyDescent="0.2">
      <c r="A6" s="70" t="s">
        <v>3</v>
      </c>
      <c r="B6" s="66">
        <v>2</v>
      </c>
      <c r="C6" s="9">
        <v>3</v>
      </c>
      <c r="D6" s="9">
        <v>4</v>
      </c>
    </row>
    <row r="7" spans="1:4" ht="18.75" customHeight="1" x14ac:dyDescent="0.2">
      <c r="A7" s="71" t="s">
        <v>4</v>
      </c>
      <c r="B7" s="67">
        <v>32400</v>
      </c>
      <c r="C7" s="44">
        <v>32400</v>
      </c>
      <c r="D7" s="44">
        <v>32400</v>
      </c>
    </row>
    <row r="8" spans="1:4" ht="15.75" customHeight="1" x14ac:dyDescent="0.2">
      <c r="A8" s="71" t="s">
        <v>5</v>
      </c>
      <c r="B8" s="67">
        <v>10800</v>
      </c>
      <c r="C8" s="44">
        <v>10800</v>
      </c>
      <c r="D8" s="44">
        <v>10800</v>
      </c>
    </row>
    <row r="9" spans="1:4" ht="15.75" customHeight="1" x14ac:dyDescent="0.2">
      <c r="A9" s="71" t="s">
        <v>6</v>
      </c>
      <c r="B9" s="67">
        <v>93076</v>
      </c>
      <c r="C9" s="44">
        <v>162000</v>
      </c>
      <c r="D9" s="44">
        <v>162000</v>
      </c>
    </row>
    <row r="10" spans="1:4" ht="15.75" customHeight="1" x14ac:dyDescent="0.2">
      <c r="A10" s="71" t="s">
        <v>7</v>
      </c>
      <c r="B10" s="67">
        <v>0</v>
      </c>
      <c r="C10" s="44">
        <v>0</v>
      </c>
      <c r="D10" s="44">
        <v>0</v>
      </c>
    </row>
    <row r="11" spans="1:4" ht="15.75" customHeight="1" x14ac:dyDescent="0.2">
      <c r="A11" s="71" t="s">
        <v>8</v>
      </c>
      <c r="B11" s="67">
        <v>0</v>
      </c>
      <c r="C11" s="44">
        <v>0</v>
      </c>
      <c r="D11" s="44">
        <v>0</v>
      </c>
    </row>
    <row r="12" spans="1:4" ht="15.75" customHeight="1" x14ac:dyDescent="0.2">
      <c r="A12" s="71" t="s">
        <v>9</v>
      </c>
      <c r="B12" s="67">
        <v>0</v>
      </c>
      <c r="C12" s="44">
        <v>0</v>
      </c>
      <c r="D12" s="44">
        <v>0</v>
      </c>
    </row>
    <row r="13" spans="1:4" ht="15.75" customHeight="1" x14ac:dyDescent="0.2">
      <c r="A13" s="71" t="s">
        <v>10</v>
      </c>
      <c r="B13" s="67">
        <v>183600</v>
      </c>
      <c r="C13" s="44">
        <v>183600</v>
      </c>
      <c r="D13" s="44">
        <v>183600</v>
      </c>
    </row>
    <row r="14" spans="1:4" ht="15.75" customHeight="1" x14ac:dyDescent="0.2">
      <c r="A14" s="71" t="s">
        <v>11</v>
      </c>
      <c r="B14" s="67">
        <v>367200</v>
      </c>
      <c r="C14" s="44">
        <v>367200</v>
      </c>
      <c r="D14" s="44">
        <v>367200</v>
      </c>
    </row>
    <row r="15" spans="1:4" ht="15.75" customHeight="1" x14ac:dyDescent="0.2">
      <c r="A15" s="71" t="s">
        <v>12</v>
      </c>
      <c r="B15" s="67">
        <v>198000</v>
      </c>
      <c r="C15" s="44">
        <v>198000</v>
      </c>
      <c r="D15" s="44">
        <v>198000</v>
      </c>
    </row>
    <row r="16" spans="1:4" ht="15.75" customHeight="1" x14ac:dyDescent="0.2">
      <c r="A16" s="71" t="s">
        <v>13</v>
      </c>
      <c r="B16" s="67">
        <v>111600</v>
      </c>
      <c r="C16" s="44">
        <v>111600</v>
      </c>
      <c r="D16" s="44">
        <v>111600</v>
      </c>
    </row>
    <row r="17" spans="1:4" ht="15.75" customHeight="1" x14ac:dyDescent="0.2">
      <c r="A17" s="71" t="s">
        <v>14</v>
      </c>
      <c r="B17" s="67">
        <v>176400</v>
      </c>
      <c r="C17" s="44">
        <v>176400</v>
      </c>
      <c r="D17" s="44">
        <v>176400</v>
      </c>
    </row>
    <row r="18" spans="1:4" ht="15.75" customHeight="1" x14ac:dyDescent="0.2">
      <c r="A18" s="71" t="s">
        <v>15</v>
      </c>
      <c r="B18" s="67">
        <v>201600</v>
      </c>
      <c r="C18" s="44">
        <v>201600</v>
      </c>
      <c r="D18" s="44">
        <v>201600</v>
      </c>
    </row>
    <row r="19" spans="1:4" ht="15.75" customHeight="1" x14ac:dyDescent="0.2">
      <c r="A19" s="71" t="s">
        <v>16</v>
      </c>
      <c r="B19" s="67">
        <v>133200</v>
      </c>
      <c r="C19" s="44">
        <v>133200</v>
      </c>
      <c r="D19" s="44">
        <v>133200</v>
      </c>
    </row>
    <row r="20" spans="1:4" ht="15.75" customHeight="1" x14ac:dyDescent="0.2">
      <c r="A20" s="71" t="s">
        <v>17</v>
      </c>
      <c r="B20" s="67">
        <v>118800</v>
      </c>
      <c r="C20" s="44">
        <v>115200</v>
      </c>
      <c r="D20" s="44">
        <v>115200</v>
      </c>
    </row>
    <row r="21" spans="1:4" ht="15.75" customHeight="1" x14ac:dyDescent="0.2">
      <c r="A21" s="71" t="s">
        <v>18</v>
      </c>
      <c r="B21" s="67">
        <v>14400</v>
      </c>
      <c r="C21" s="44">
        <v>14400</v>
      </c>
      <c r="D21" s="44">
        <v>14400</v>
      </c>
    </row>
    <row r="22" spans="1:4" ht="15.75" customHeight="1" x14ac:dyDescent="0.2">
      <c r="A22" s="71" t="s">
        <v>19</v>
      </c>
      <c r="B22" s="67">
        <v>68400</v>
      </c>
      <c r="C22" s="44">
        <v>68400</v>
      </c>
      <c r="D22" s="44">
        <v>68400</v>
      </c>
    </row>
    <row r="23" spans="1:4" ht="15.75" customHeight="1" x14ac:dyDescent="0.2">
      <c r="A23" s="71" t="s">
        <v>20</v>
      </c>
      <c r="B23" s="67">
        <v>122400</v>
      </c>
      <c r="C23" s="44">
        <v>122400</v>
      </c>
      <c r="D23" s="44">
        <v>122400</v>
      </c>
    </row>
    <row r="24" spans="1:4" ht="15.75" customHeight="1" x14ac:dyDescent="0.2">
      <c r="A24" s="71" t="s">
        <v>21</v>
      </c>
      <c r="B24" s="67">
        <v>277200</v>
      </c>
      <c r="C24" s="44">
        <v>277200</v>
      </c>
      <c r="D24" s="44">
        <v>277200</v>
      </c>
    </row>
    <row r="25" spans="1:4" ht="15.75" customHeight="1" x14ac:dyDescent="0.2">
      <c r="A25" s="71" t="s">
        <v>22</v>
      </c>
      <c r="B25" s="67">
        <v>43200</v>
      </c>
      <c r="C25" s="44">
        <v>43200</v>
      </c>
      <c r="D25" s="44">
        <v>43200</v>
      </c>
    </row>
    <row r="26" spans="1:4" ht="15.75" customHeight="1" x14ac:dyDescent="0.2">
      <c r="A26" s="71" t="s">
        <v>23</v>
      </c>
      <c r="B26" s="67">
        <v>111600</v>
      </c>
      <c r="C26" s="44">
        <v>111600</v>
      </c>
      <c r="D26" s="44">
        <v>111600</v>
      </c>
    </row>
    <row r="27" spans="1:4" ht="15.75" customHeight="1" x14ac:dyDescent="0.2">
      <c r="A27" s="71" t="s">
        <v>24</v>
      </c>
      <c r="B27" s="67">
        <v>158400</v>
      </c>
      <c r="C27" s="44">
        <v>158400</v>
      </c>
      <c r="D27" s="44">
        <v>158400</v>
      </c>
    </row>
    <row r="28" spans="1:4" ht="15.75" customHeight="1" x14ac:dyDescent="0.2">
      <c r="A28" s="71" t="s">
        <v>25</v>
      </c>
      <c r="B28" s="67">
        <v>90000</v>
      </c>
      <c r="C28" s="44">
        <v>90000</v>
      </c>
      <c r="D28" s="44">
        <v>90000</v>
      </c>
    </row>
    <row r="29" spans="1:4" ht="15.75" customHeight="1" x14ac:dyDescent="0.2">
      <c r="A29" s="71" t="s">
        <v>26</v>
      </c>
      <c r="B29" s="67">
        <v>201600</v>
      </c>
      <c r="C29" s="44">
        <v>201600</v>
      </c>
      <c r="D29" s="44">
        <v>201600</v>
      </c>
    </row>
    <row r="30" spans="1:4" ht="15.75" customHeight="1" x14ac:dyDescent="0.2">
      <c r="A30" s="71" t="s">
        <v>27</v>
      </c>
      <c r="B30" s="67">
        <v>68924</v>
      </c>
      <c r="C30" s="44">
        <v>0</v>
      </c>
      <c r="D30" s="44">
        <v>0</v>
      </c>
    </row>
    <row r="31" spans="1:4" ht="15.75" customHeight="1" x14ac:dyDescent="0.2">
      <c r="A31" s="71" t="s">
        <v>28</v>
      </c>
      <c r="B31" s="67">
        <v>151200</v>
      </c>
      <c r="C31" s="44">
        <v>151200</v>
      </c>
      <c r="D31" s="44">
        <v>151200</v>
      </c>
    </row>
    <row r="32" spans="1:4" ht="15.75" customHeight="1" x14ac:dyDescent="0.2">
      <c r="A32" s="71" t="s">
        <v>29</v>
      </c>
      <c r="B32" s="67">
        <v>118800</v>
      </c>
      <c r="C32" s="44">
        <v>118800</v>
      </c>
      <c r="D32" s="44">
        <v>118800</v>
      </c>
    </row>
    <row r="33" spans="1:4" ht="15.75" customHeight="1" x14ac:dyDescent="0.2">
      <c r="A33" s="71" t="s">
        <v>30</v>
      </c>
      <c r="B33" s="67">
        <v>79200</v>
      </c>
      <c r="C33" s="44">
        <v>79200</v>
      </c>
      <c r="D33" s="44">
        <v>79200</v>
      </c>
    </row>
    <row r="34" spans="1:4" ht="15.75" customHeight="1" x14ac:dyDescent="0.2">
      <c r="A34" s="71" t="s">
        <v>31</v>
      </c>
      <c r="B34" s="67">
        <v>18000</v>
      </c>
      <c r="C34" s="44">
        <v>18000</v>
      </c>
      <c r="D34" s="44">
        <v>18000</v>
      </c>
    </row>
    <row r="35" spans="1:4" ht="15.75" customHeight="1" x14ac:dyDescent="0.2">
      <c r="A35" s="71" t="s">
        <v>32</v>
      </c>
      <c r="B35" s="67">
        <v>133200</v>
      </c>
      <c r="C35" s="44">
        <v>133200</v>
      </c>
      <c r="D35" s="44">
        <v>133200</v>
      </c>
    </row>
    <row r="36" spans="1:4" ht="15.75" customHeight="1" x14ac:dyDescent="0.2">
      <c r="A36" s="71" t="s">
        <v>33</v>
      </c>
      <c r="B36" s="67">
        <v>122400</v>
      </c>
      <c r="C36" s="44">
        <v>126000</v>
      </c>
      <c r="D36" s="44">
        <v>126000</v>
      </c>
    </row>
    <row r="37" spans="1:4" ht="15.75" customHeight="1" x14ac:dyDescent="0.2">
      <c r="A37" s="71" t="s">
        <v>34</v>
      </c>
      <c r="B37" s="67">
        <v>28800</v>
      </c>
      <c r="C37" s="44">
        <v>28800</v>
      </c>
      <c r="D37" s="44">
        <v>28800</v>
      </c>
    </row>
    <row r="38" spans="1:4" ht="15.75" customHeight="1" x14ac:dyDescent="0.2">
      <c r="A38" s="71" t="s">
        <v>35</v>
      </c>
      <c r="B38" s="67">
        <v>72000</v>
      </c>
      <c r="C38" s="44">
        <v>72000</v>
      </c>
      <c r="D38" s="44">
        <v>72000</v>
      </c>
    </row>
    <row r="39" spans="1:4" ht="15.75" customHeight="1" x14ac:dyDescent="0.2">
      <c r="A39" s="71" t="s">
        <v>36</v>
      </c>
      <c r="B39" s="67">
        <v>129600</v>
      </c>
      <c r="C39" s="44">
        <v>129600</v>
      </c>
      <c r="D39" s="44">
        <v>129600</v>
      </c>
    </row>
    <row r="40" spans="1:4" ht="15.75" customHeight="1" x14ac:dyDescent="0.2">
      <c r="A40" s="72" t="s">
        <v>37</v>
      </c>
      <c r="B40" s="67">
        <v>0</v>
      </c>
      <c r="C40" s="44">
        <v>0</v>
      </c>
      <c r="D40" s="44">
        <v>0</v>
      </c>
    </row>
    <row r="41" spans="1:4" ht="15.75" customHeight="1" x14ac:dyDescent="0.2">
      <c r="A41" s="73" t="s">
        <v>38</v>
      </c>
      <c r="B41" s="68">
        <f>SUM(B7:B39)</f>
        <v>3636000</v>
      </c>
      <c r="C41" s="25">
        <f>SUM(C7:C39)</f>
        <v>3636000</v>
      </c>
      <c r="D41" s="25">
        <f>SUM(D7:D39)</f>
        <v>3636000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5" width="48.5703125" style="6" customWidth="1"/>
    <col min="6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5"/>
      <c r="C2" s="55"/>
      <c r="D2" s="53" t="s">
        <v>44</v>
      </c>
    </row>
    <row r="3" spans="1:4" ht="61.5" customHeight="1" x14ac:dyDescent="0.2">
      <c r="A3" s="80" t="s">
        <v>64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44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9 изм '!D7</f>
        <v>1295663068</v>
      </c>
      <c r="C7" s="11">
        <f>'[1]Таблица 9 изм '!G7</f>
        <v>1295663068</v>
      </c>
      <c r="D7" s="11">
        <f>'[1]Таблица 9 изм '!J7</f>
        <v>1295663068</v>
      </c>
    </row>
    <row r="8" spans="1:4" ht="15.75" customHeight="1" x14ac:dyDescent="0.2">
      <c r="A8" s="10" t="s">
        <v>5</v>
      </c>
      <c r="B8" s="11">
        <f>'[1]Таблица 9 изм '!D8</f>
        <v>176006149</v>
      </c>
      <c r="C8" s="11">
        <f>'[1]Таблица 9 изм '!G8</f>
        <v>176006149</v>
      </c>
      <c r="D8" s="11">
        <f>'[1]Таблица 9 изм '!J8</f>
        <v>176006149</v>
      </c>
    </row>
    <row r="9" spans="1:4" ht="15.75" customHeight="1" x14ac:dyDescent="0.2">
      <c r="A9" s="10" t="s">
        <v>6</v>
      </c>
      <c r="B9" s="11">
        <f>'[1]Таблица 9 изм '!D9</f>
        <v>117377177</v>
      </c>
      <c r="C9" s="11">
        <f>'[1]Таблица 9 изм '!G9</f>
        <v>133786016</v>
      </c>
      <c r="D9" s="11">
        <f>'[1]Таблица 9 изм '!J9</f>
        <v>133786016</v>
      </c>
    </row>
    <row r="10" spans="1:4" ht="15.75" customHeight="1" x14ac:dyDescent="0.2">
      <c r="A10" s="10" t="s">
        <v>7</v>
      </c>
      <c r="B10" s="11">
        <f>'[1]Таблица 9 изм '!D10</f>
        <v>48016581</v>
      </c>
      <c r="C10" s="11">
        <f>'[1]Таблица 9 изм '!G10</f>
        <v>48016581</v>
      </c>
      <c r="D10" s="11">
        <f>'[1]Таблица 9 изм '!J10</f>
        <v>48016581</v>
      </c>
    </row>
    <row r="11" spans="1:4" ht="15.75" customHeight="1" x14ac:dyDescent="0.2">
      <c r="A11" s="10" t="s">
        <v>8</v>
      </c>
      <c r="B11" s="11">
        <f>'[1]Таблица 9 изм '!D11</f>
        <v>52509278</v>
      </c>
      <c r="C11" s="11">
        <f>'[1]Таблица 9 изм '!G11</f>
        <v>52509278</v>
      </c>
      <c r="D11" s="11">
        <f>'[1]Таблица 9 изм '!J11</f>
        <v>52509278</v>
      </c>
    </row>
    <row r="12" spans="1:4" ht="15.75" customHeight="1" x14ac:dyDescent="0.2">
      <c r="A12" s="10" t="s">
        <v>9</v>
      </c>
      <c r="B12" s="11">
        <f>'[1]Таблица 9 изм '!D12</f>
        <v>33905678</v>
      </c>
      <c r="C12" s="11">
        <f>'[1]Таблица 9 изм '!G12</f>
        <v>33905678</v>
      </c>
      <c r="D12" s="11">
        <f>'[1]Таблица 9 изм '!J12</f>
        <v>33905678</v>
      </c>
    </row>
    <row r="13" spans="1:4" ht="15.75" customHeight="1" x14ac:dyDescent="0.2">
      <c r="A13" s="10" t="s">
        <v>10</v>
      </c>
      <c r="B13" s="11">
        <f>'[1]Таблица 9 изм '!D13</f>
        <v>31065659</v>
      </c>
      <c r="C13" s="11">
        <f>'[1]Таблица 9 изм '!G13</f>
        <v>31065659</v>
      </c>
      <c r="D13" s="11">
        <f>'[1]Таблица 9 изм '!J13</f>
        <v>31065659</v>
      </c>
    </row>
    <row r="14" spans="1:4" ht="15.75" customHeight="1" x14ac:dyDescent="0.2">
      <c r="A14" s="10" t="s">
        <v>11</v>
      </c>
      <c r="B14" s="11">
        <f>'[1]Таблица 9 изм '!D14</f>
        <v>161306940</v>
      </c>
      <c r="C14" s="11">
        <f>'[1]Таблица 9 изм '!G14</f>
        <v>161306940</v>
      </c>
      <c r="D14" s="11">
        <f>'[1]Таблица 9 изм '!J14</f>
        <v>161306940</v>
      </c>
    </row>
    <row r="15" spans="1:4" ht="15.75" customHeight="1" x14ac:dyDescent="0.2">
      <c r="A15" s="10" t="s">
        <v>12</v>
      </c>
      <c r="B15" s="11">
        <f>'[1]Таблица 9 изм '!D15</f>
        <v>43660667</v>
      </c>
      <c r="C15" s="11">
        <f>'[1]Таблица 9 изм '!G15</f>
        <v>43660667</v>
      </c>
      <c r="D15" s="11">
        <f>'[1]Таблица 9 изм '!J15</f>
        <v>43660667</v>
      </c>
    </row>
    <row r="16" spans="1:4" ht="15.75" customHeight="1" x14ac:dyDescent="0.2">
      <c r="A16" s="10" t="s">
        <v>13</v>
      </c>
      <c r="B16" s="11">
        <f>'[1]Таблица 9 изм '!D16</f>
        <v>23021240</v>
      </c>
      <c r="C16" s="11">
        <f>'[1]Таблица 9 изм '!G16</f>
        <v>23021240</v>
      </c>
      <c r="D16" s="11">
        <f>'[1]Таблица 9 изм '!J16</f>
        <v>23021240</v>
      </c>
    </row>
    <row r="17" spans="1:4" ht="15.75" customHeight="1" x14ac:dyDescent="0.2">
      <c r="A17" s="10" t="s">
        <v>14</v>
      </c>
      <c r="B17" s="11">
        <f>'[1]Таблица 9 изм '!D17</f>
        <v>40389064</v>
      </c>
      <c r="C17" s="11">
        <f>'[1]Таблица 9 изм '!G17</f>
        <v>40389064</v>
      </c>
      <c r="D17" s="11">
        <f>'[1]Таблица 9 изм '!J17</f>
        <v>40389064</v>
      </c>
    </row>
    <row r="18" spans="1:4" ht="15.75" customHeight="1" x14ac:dyDescent="0.2">
      <c r="A18" s="10" t="s">
        <v>15</v>
      </c>
      <c r="B18" s="11">
        <f>'[1]Таблица 9 изм '!D18</f>
        <v>153355989</v>
      </c>
      <c r="C18" s="11">
        <f>'[1]Таблица 9 изм '!G18</f>
        <v>153355989</v>
      </c>
      <c r="D18" s="11">
        <f>'[1]Таблица 9 изм '!J18</f>
        <v>153355989</v>
      </c>
    </row>
    <row r="19" spans="1:4" ht="15.75" customHeight="1" x14ac:dyDescent="0.2">
      <c r="A19" s="10" t="s">
        <v>16</v>
      </c>
      <c r="B19" s="11">
        <f>'[1]Таблица 9 изм '!D19</f>
        <v>12450618</v>
      </c>
      <c r="C19" s="11">
        <f>'[1]Таблица 9 изм '!G19</f>
        <v>12450618</v>
      </c>
      <c r="D19" s="11">
        <f>'[1]Таблица 9 изм '!J19</f>
        <v>12450618</v>
      </c>
    </row>
    <row r="20" spans="1:4" ht="15.75" customHeight="1" x14ac:dyDescent="0.2">
      <c r="A20" s="10" t="s">
        <v>17</v>
      </c>
      <c r="B20" s="11">
        <f>'[1]Таблица 9 изм '!D20</f>
        <v>72355773</v>
      </c>
      <c r="C20" s="11">
        <f>'[1]Таблица 9 изм '!G20</f>
        <v>72355773</v>
      </c>
      <c r="D20" s="11">
        <f>'[1]Таблица 9 изм '!J20</f>
        <v>72355773</v>
      </c>
    </row>
    <row r="21" spans="1:4" ht="15.75" customHeight="1" x14ac:dyDescent="0.2">
      <c r="A21" s="10" t="s">
        <v>18</v>
      </c>
      <c r="B21" s="11">
        <f>'[1]Таблица 9 изм '!D21</f>
        <v>31671567</v>
      </c>
      <c r="C21" s="11">
        <f>'[1]Таблица 9 изм '!G21</f>
        <v>31671567</v>
      </c>
      <c r="D21" s="11">
        <f>'[1]Таблица 9 изм '!J21</f>
        <v>31671567</v>
      </c>
    </row>
    <row r="22" spans="1:4" ht="15.75" customHeight="1" x14ac:dyDescent="0.2">
      <c r="A22" s="10" t="s">
        <v>19</v>
      </c>
      <c r="B22" s="11">
        <f>'[1]Таблица 9 изм '!D22</f>
        <v>69349910</v>
      </c>
      <c r="C22" s="11">
        <f>'[1]Таблица 9 изм '!G22</f>
        <v>69349910</v>
      </c>
      <c r="D22" s="11">
        <f>'[1]Таблица 9 изм '!J22</f>
        <v>69349910</v>
      </c>
    </row>
    <row r="23" spans="1:4" ht="15.75" customHeight="1" x14ac:dyDescent="0.2">
      <c r="A23" s="10" t="s">
        <v>20</v>
      </c>
      <c r="B23" s="11">
        <f>'[1]Таблица 9 изм '!D23</f>
        <v>28428452</v>
      </c>
      <c r="C23" s="11">
        <f>'[1]Таблица 9 изм '!G23</f>
        <v>28428452</v>
      </c>
      <c r="D23" s="11">
        <f>'[1]Таблица 9 изм '!J23</f>
        <v>28428452</v>
      </c>
    </row>
    <row r="24" spans="1:4" ht="15.75" customHeight="1" x14ac:dyDescent="0.2">
      <c r="A24" s="10" t="s">
        <v>21</v>
      </c>
      <c r="B24" s="11">
        <f>'[1]Таблица 9 изм '!D24</f>
        <v>56766476</v>
      </c>
      <c r="C24" s="11">
        <f>'[1]Таблица 9 изм '!G24</f>
        <v>56766476</v>
      </c>
      <c r="D24" s="11">
        <f>'[1]Таблица 9 изм '!J24</f>
        <v>56766476</v>
      </c>
    </row>
    <row r="25" spans="1:4" ht="15.75" customHeight="1" x14ac:dyDescent="0.2">
      <c r="A25" s="10" t="s">
        <v>22</v>
      </c>
      <c r="B25" s="11">
        <f>'[1]Таблица 9 изм '!D25</f>
        <v>28967990</v>
      </c>
      <c r="C25" s="11">
        <f>'[1]Таблица 9 изм '!G25</f>
        <v>28967990</v>
      </c>
      <c r="D25" s="11">
        <f>'[1]Таблица 9 изм '!J25</f>
        <v>28967990</v>
      </c>
    </row>
    <row r="26" spans="1:4" ht="15.75" customHeight="1" x14ac:dyDescent="0.2">
      <c r="A26" s="10" t="s">
        <v>23</v>
      </c>
      <c r="B26" s="11">
        <f>'[1]Таблица 9 изм '!D26</f>
        <v>21949609</v>
      </c>
      <c r="C26" s="11">
        <f>'[1]Таблица 9 изм '!G26</f>
        <v>21949609</v>
      </c>
      <c r="D26" s="11">
        <f>'[1]Таблица 9 изм '!J26</f>
        <v>21949609</v>
      </c>
    </row>
    <row r="27" spans="1:4" ht="15.75" customHeight="1" x14ac:dyDescent="0.2">
      <c r="A27" s="10" t="s">
        <v>24</v>
      </c>
      <c r="B27" s="11">
        <f>'[1]Таблица 9 изм '!D27</f>
        <v>17348098</v>
      </c>
      <c r="C27" s="11">
        <f>'[1]Таблица 9 изм '!G27</f>
        <v>17348098</v>
      </c>
      <c r="D27" s="11">
        <f>'[1]Таблица 9 изм '!J27</f>
        <v>17348098</v>
      </c>
    </row>
    <row r="28" spans="1:4" ht="15.75" customHeight="1" x14ac:dyDescent="0.2">
      <c r="A28" s="10" t="s">
        <v>25</v>
      </c>
      <c r="B28" s="11">
        <f>'[1]Таблица 9 изм '!D28</f>
        <v>20213109</v>
      </c>
      <c r="C28" s="11">
        <f>'[1]Таблица 9 изм '!G28</f>
        <v>20213109</v>
      </c>
      <c r="D28" s="11">
        <f>'[1]Таблица 9 изм '!J28</f>
        <v>20213109</v>
      </c>
    </row>
    <row r="29" spans="1:4" ht="15.75" customHeight="1" x14ac:dyDescent="0.2">
      <c r="A29" s="10" t="s">
        <v>26</v>
      </c>
      <c r="B29" s="11">
        <f>'[1]Таблица 9 изм '!D29</f>
        <v>46783044</v>
      </c>
      <c r="C29" s="11">
        <f>'[1]Таблица 9 изм '!G29</f>
        <v>46783044</v>
      </c>
      <c r="D29" s="11">
        <f>'[1]Таблица 9 изм '!J29</f>
        <v>46783044</v>
      </c>
    </row>
    <row r="30" spans="1:4" ht="15.75" customHeight="1" x14ac:dyDescent="0.2">
      <c r="A30" s="10" t="s">
        <v>27</v>
      </c>
      <c r="B30" s="11">
        <f>'[1]Таблица 9 изм '!D30</f>
        <v>16408839</v>
      </c>
      <c r="C30" s="11">
        <f>'[1]Таблица 9 изм '!G30</f>
        <v>0</v>
      </c>
      <c r="D30" s="11">
        <f>'[1]Таблица 9 изм '!J30</f>
        <v>0</v>
      </c>
    </row>
    <row r="31" spans="1:4" ht="15.75" customHeight="1" x14ac:dyDescent="0.2">
      <c r="A31" s="10" t="s">
        <v>28</v>
      </c>
      <c r="B31" s="11">
        <f>'[1]Таблица 9 изм '!D31</f>
        <v>62325844</v>
      </c>
      <c r="C31" s="11">
        <f>'[1]Таблица 9 изм '!G31</f>
        <v>62325844</v>
      </c>
      <c r="D31" s="11">
        <f>'[1]Таблица 9 изм '!J31</f>
        <v>62325844</v>
      </c>
    </row>
    <row r="32" spans="1:4" ht="15.75" customHeight="1" x14ac:dyDescent="0.2">
      <c r="A32" s="10" t="s">
        <v>29</v>
      </c>
      <c r="B32" s="11">
        <f>'[1]Таблица 9 изм '!D32</f>
        <v>88102036</v>
      </c>
      <c r="C32" s="11">
        <f>'[1]Таблица 9 изм '!G32</f>
        <v>88102036</v>
      </c>
      <c r="D32" s="11">
        <f>'[1]Таблица 9 изм '!J32</f>
        <v>88102036</v>
      </c>
    </row>
    <row r="33" spans="1:4" ht="15.75" customHeight="1" x14ac:dyDescent="0.2">
      <c r="A33" s="10" t="s">
        <v>30</v>
      </c>
      <c r="B33" s="11">
        <f>'[1]Таблица 9 изм '!D33</f>
        <v>9376951</v>
      </c>
      <c r="C33" s="11">
        <f>'[1]Таблица 9 изм '!G33</f>
        <v>9376951</v>
      </c>
      <c r="D33" s="11">
        <f>'[1]Таблица 9 изм '!J33</f>
        <v>9376951</v>
      </c>
    </row>
    <row r="34" spans="1:4" ht="15.75" customHeight="1" x14ac:dyDescent="0.2">
      <c r="A34" s="10" t="s">
        <v>31</v>
      </c>
      <c r="B34" s="11">
        <f>'[1]Таблица 9 изм '!D34</f>
        <v>22272459</v>
      </c>
      <c r="C34" s="11">
        <f>'[1]Таблица 9 изм '!G34</f>
        <v>22272459</v>
      </c>
      <c r="D34" s="11">
        <f>'[1]Таблица 9 изм '!J34</f>
        <v>22272459</v>
      </c>
    </row>
    <row r="35" spans="1:4" ht="15.75" customHeight="1" x14ac:dyDescent="0.2">
      <c r="A35" s="10" t="s">
        <v>32</v>
      </c>
      <c r="B35" s="11">
        <f>'[1]Таблица 9 изм '!D35</f>
        <v>30277607</v>
      </c>
      <c r="C35" s="11">
        <f>'[1]Таблица 9 изм '!G35</f>
        <v>30277607</v>
      </c>
      <c r="D35" s="11">
        <f>'[1]Таблица 9 изм '!J35</f>
        <v>30277607</v>
      </c>
    </row>
    <row r="36" spans="1:4" ht="15.75" customHeight="1" x14ac:dyDescent="0.2">
      <c r="A36" s="10" t="s">
        <v>33</v>
      </c>
      <c r="B36" s="11">
        <f>'[1]Таблица 9 изм '!D36</f>
        <v>25953767</v>
      </c>
      <c r="C36" s="11">
        <f>'[1]Таблица 9 изм '!G36</f>
        <v>25953767</v>
      </c>
      <c r="D36" s="11">
        <f>'[1]Таблица 9 изм '!J36</f>
        <v>25953767</v>
      </c>
    </row>
    <row r="37" spans="1:4" ht="15.75" customHeight="1" x14ac:dyDescent="0.2">
      <c r="A37" s="10" t="s">
        <v>34</v>
      </c>
      <c r="B37" s="11">
        <f>'[1]Таблица 9 изм '!D37</f>
        <v>53431639</v>
      </c>
      <c r="C37" s="11">
        <f>'[1]Таблица 9 изм '!G37</f>
        <v>53431639</v>
      </c>
      <c r="D37" s="11">
        <f>'[1]Таблица 9 изм '!J37</f>
        <v>53431639</v>
      </c>
    </row>
    <row r="38" spans="1:4" ht="15.75" customHeight="1" x14ac:dyDescent="0.2">
      <c r="A38" s="10" t="s">
        <v>35</v>
      </c>
      <c r="B38" s="11">
        <f>'[1]Таблица 9 изм '!D38</f>
        <v>58501909</v>
      </c>
      <c r="C38" s="11">
        <f>'[1]Таблица 9 изм '!G38</f>
        <v>58501909</v>
      </c>
      <c r="D38" s="11">
        <f>'[1]Таблица 9 изм '!J38</f>
        <v>58501909</v>
      </c>
    </row>
    <row r="39" spans="1:4" ht="15.75" customHeight="1" x14ac:dyDescent="0.2">
      <c r="A39" s="10" t="s">
        <v>36</v>
      </c>
      <c r="B39" s="11">
        <f>'[1]Таблица 9 изм '!D39</f>
        <v>75132665</v>
      </c>
      <c r="C39" s="11">
        <f>'[1]Таблица 9 изм '!G39</f>
        <v>75132665</v>
      </c>
      <c r="D39" s="11">
        <f>'[1]Таблица 9 изм '!J39</f>
        <v>75132665</v>
      </c>
    </row>
    <row r="40" spans="1:4" ht="15.75" customHeight="1" x14ac:dyDescent="0.2">
      <c r="A40" s="13" t="s">
        <v>37</v>
      </c>
      <c r="B40" s="11">
        <f>'[1]Таблица 9 изм '!D40</f>
        <v>0</v>
      </c>
      <c r="C40" s="11">
        <f>'[1]Таблица 9 изм '!G40</f>
        <v>0</v>
      </c>
      <c r="D40" s="11">
        <f>'[1]Таблица 9 изм '!J40</f>
        <v>0</v>
      </c>
    </row>
    <row r="41" spans="1:4" ht="15.75" customHeight="1" x14ac:dyDescent="0.2">
      <c r="A41" s="24" t="s">
        <v>38</v>
      </c>
      <c r="B41" s="25">
        <f>SUM(B7:B40)</f>
        <v>3024345852</v>
      </c>
      <c r="C41" s="25">
        <f>SUM(C7:C40)</f>
        <v>3024345852</v>
      </c>
      <c r="D41" s="25">
        <f>SUM(D7:D40)</f>
        <v>3024345852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9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5"/>
      <c r="C2" s="55"/>
      <c r="D2" s="53" t="s">
        <v>45</v>
      </c>
    </row>
    <row r="3" spans="1:4" ht="61.5" customHeight="1" x14ac:dyDescent="0.2">
      <c r="A3" s="80" t="s">
        <v>67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10 изм'!D7</f>
        <v>1541764385</v>
      </c>
      <c r="C7" s="11">
        <f>'[1]Таблица 10 изм'!G7</f>
        <v>1541764385</v>
      </c>
      <c r="D7" s="11">
        <f>'[1]Таблица 10 изм'!J7</f>
        <v>1541764385</v>
      </c>
    </row>
    <row r="8" spans="1:4" ht="15.75" customHeight="1" x14ac:dyDescent="0.2">
      <c r="A8" s="10" t="s">
        <v>5</v>
      </c>
      <c r="B8" s="11">
        <f>'[1]Таблица 10 изм'!D8</f>
        <v>225523236</v>
      </c>
      <c r="C8" s="11">
        <f>'[1]Таблица 10 изм'!G8</f>
        <v>225523236</v>
      </c>
      <c r="D8" s="11">
        <f>'[1]Таблица 10 изм'!J8</f>
        <v>225523236</v>
      </c>
    </row>
    <row r="9" spans="1:4" ht="15.75" customHeight="1" x14ac:dyDescent="0.2">
      <c r="A9" s="10" t="s">
        <v>6</v>
      </c>
      <c r="B9" s="11">
        <f>'[1]Таблица 10 изм'!D9</f>
        <v>153907642</v>
      </c>
      <c r="C9" s="11">
        <f>'[1]Таблица 10 изм'!G9</f>
        <v>201772014</v>
      </c>
      <c r="D9" s="11">
        <f>'[1]Таблица 10 изм'!J9</f>
        <v>201772014</v>
      </c>
    </row>
    <row r="10" spans="1:4" ht="15.75" customHeight="1" x14ac:dyDescent="0.2">
      <c r="A10" s="10" t="s">
        <v>7</v>
      </c>
      <c r="B10" s="11">
        <f>'[1]Таблица 10 изм'!D10</f>
        <v>51703878</v>
      </c>
      <c r="C10" s="11">
        <f>'[1]Таблица 10 изм'!G10</f>
        <v>51703878</v>
      </c>
      <c r="D10" s="11">
        <f>'[1]Таблица 10 изм'!J10</f>
        <v>51703878</v>
      </c>
    </row>
    <row r="11" spans="1:4" ht="15.75" customHeight="1" x14ac:dyDescent="0.2">
      <c r="A11" s="10" t="s">
        <v>8</v>
      </c>
      <c r="B11" s="11">
        <f>'[1]Таблица 10 изм'!D11</f>
        <v>64030092</v>
      </c>
      <c r="C11" s="11">
        <f>'[1]Таблица 10 изм'!G11</f>
        <v>64030092</v>
      </c>
      <c r="D11" s="11">
        <f>'[1]Таблица 10 изм'!J11</f>
        <v>64030092</v>
      </c>
    </row>
    <row r="12" spans="1:4" ht="15.75" customHeight="1" x14ac:dyDescent="0.2">
      <c r="A12" s="10" t="s">
        <v>9</v>
      </c>
      <c r="B12" s="11">
        <f>'[1]Таблица 10 изм'!D12</f>
        <v>41244224</v>
      </c>
      <c r="C12" s="11">
        <f>'[1]Таблица 10 изм'!G12</f>
        <v>41244224</v>
      </c>
      <c r="D12" s="11">
        <f>'[1]Таблица 10 изм'!J12</f>
        <v>41244224</v>
      </c>
    </row>
    <row r="13" spans="1:4" ht="15.75" customHeight="1" x14ac:dyDescent="0.2">
      <c r="A13" s="10" t="s">
        <v>10</v>
      </c>
      <c r="B13" s="11">
        <f>'[1]Таблица 10 изм'!D13</f>
        <v>80917524</v>
      </c>
      <c r="C13" s="11">
        <f>'[1]Таблица 10 изм'!G13</f>
        <v>80917524</v>
      </c>
      <c r="D13" s="11">
        <f>'[1]Таблица 10 изм'!J13</f>
        <v>80917524</v>
      </c>
    </row>
    <row r="14" spans="1:4" ht="15.75" customHeight="1" x14ac:dyDescent="0.2">
      <c r="A14" s="10" t="s">
        <v>11</v>
      </c>
      <c r="B14" s="11">
        <f>'[1]Таблица 10 изм'!D14</f>
        <v>350493525</v>
      </c>
      <c r="C14" s="11">
        <f>'[1]Таблица 10 изм'!G14</f>
        <v>350493525</v>
      </c>
      <c r="D14" s="11">
        <f>'[1]Таблица 10 изм'!J14</f>
        <v>350493525</v>
      </c>
    </row>
    <row r="15" spans="1:4" ht="15.75" customHeight="1" x14ac:dyDescent="0.2">
      <c r="A15" s="10" t="s">
        <v>12</v>
      </c>
      <c r="B15" s="11">
        <f>'[1]Таблица 10 изм'!D15</f>
        <v>94750514</v>
      </c>
      <c r="C15" s="11">
        <f>'[1]Таблица 10 изм'!G15</f>
        <v>94750514</v>
      </c>
      <c r="D15" s="11">
        <f>'[1]Таблица 10 изм'!J15</f>
        <v>94750514</v>
      </c>
    </row>
    <row r="16" spans="1:4" ht="15.75" customHeight="1" x14ac:dyDescent="0.2">
      <c r="A16" s="10" t="s">
        <v>13</v>
      </c>
      <c r="B16" s="11">
        <f>'[1]Таблица 10 изм'!D16</f>
        <v>59748607</v>
      </c>
      <c r="C16" s="11">
        <f>'[1]Таблица 10 изм'!G16</f>
        <v>59748607</v>
      </c>
      <c r="D16" s="11">
        <f>'[1]Таблица 10 изм'!J16</f>
        <v>59748607</v>
      </c>
    </row>
    <row r="17" spans="1:4" ht="15.75" customHeight="1" x14ac:dyDescent="0.2">
      <c r="A17" s="10" t="s">
        <v>14</v>
      </c>
      <c r="B17" s="11">
        <f>'[1]Таблица 10 изм'!D17</f>
        <v>76765918</v>
      </c>
      <c r="C17" s="11">
        <f>'[1]Таблица 10 изм'!G17</f>
        <v>76765918</v>
      </c>
      <c r="D17" s="11">
        <f>'[1]Таблица 10 изм'!J17</f>
        <v>76765918</v>
      </c>
    </row>
    <row r="18" spans="1:4" ht="15.75" customHeight="1" x14ac:dyDescent="0.2">
      <c r="A18" s="10" t="s">
        <v>15</v>
      </c>
      <c r="B18" s="11">
        <f>'[1]Таблица 10 изм'!D18</f>
        <v>217867148</v>
      </c>
      <c r="C18" s="11">
        <f>'[1]Таблица 10 изм'!G18</f>
        <v>217867148</v>
      </c>
      <c r="D18" s="11">
        <f>'[1]Таблица 10 изм'!J18</f>
        <v>217867148</v>
      </c>
    </row>
    <row r="19" spans="1:4" ht="15.75" customHeight="1" x14ac:dyDescent="0.2">
      <c r="A19" s="10" t="s">
        <v>16</v>
      </c>
      <c r="B19" s="11">
        <f>'[1]Таблица 10 изм'!D19</f>
        <v>46092433</v>
      </c>
      <c r="C19" s="11">
        <f>'[1]Таблица 10 изм'!G19</f>
        <v>46092433</v>
      </c>
      <c r="D19" s="11">
        <f>'[1]Таблица 10 изм'!J19</f>
        <v>46092433</v>
      </c>
    </row>
    <row r="20" spans="1:4" ht="15.75" customHeight="1" x14ac:dyDescent="0.2">
      <c r="A20" s="10" t="s">
        <v>17</v>
      </c>
      <c r="B20" s="11">
        <f>'[1]Таблица 10 изм'!D20</f>
        <v>131577049</v>
      </c>
      <c r="C20" s="11">
        <f>'[1]Таблица 10 изм'!G20</f>
        <v>131577049</v>
      </c>
      <c r="D20" s="11">
        <f>'[1]Таблица 10 изм'!J20</f>
        <v>131577049</v>
      </c>
    </row>
    <row r="21" spans="1:4" ht="15.75" customHeight="1" x14ac:dyDescent="0.2">
      <c r="A21" s="10" t="s">
        <v>18</v>
      </c>
      <c r="B21" s="11">
        <f>'[1]Таблица 10 изм'!D21</f>
        <v>54190810</v>
      </c>
      <c r="C21" s="11">
        <f>'[1]Таблица 10 изм'!G21</f>
        <v>54190810</v>
      </c>
      <c r="D21" s="11">
        <f>'[1]Таблица 10 изм'!J21</f>
        <v>54190810</v>
      </c>
    </row>
    <row r="22" spans="1:4" ht="15.75" customHeight="1" x14ac:dyDescent="0.2">
      <c r="A22" s="10" t="s">
        <v>19</v>
      </c>
      <c r="B22" s="11">
        <f>'[1]Таблица 10 изм'!D22</f>
        <v>122960376</v>
      </c>
      <c r="C22" s="11">
        <f>'[1]Таблица 10 изм'!G22</f>
        <v>122960376</v>
      </c>
      <c r="D22" s="11">
        <f>'[1]Таблица 10 изм'!J22</f>
        <v>122960376</v>
      </c>
    </row>
    <row r="23" spans="1:4" ht="15.75" customHeight="1" x14ac:dyDescent="0.2">
      <c r="A23" s="10" t="s">
        <v>20</v>
      </c>
      <c r="B23" s="11">
        <f>'[1]Таблица 10 изм'!D23</f>
        <v>62462027</v>
      </c>
      <c r="C23" s="11">
        <f>'[1]Таблица 10 изм'!G23</f>
        <v>62462027</v>
      </c>
      <c r="D23" s="11">
        <f>'[1]Таблица 10 изм'!J23</f>
        <v>62462027</v>
      </c>
    </row>
    <row r="24" spans="1:4" ht="15.75" customHeight="1" x14ac:dyDescent="0.2">
      <c r="A24" s="10" t="s">
        <v>21</v>
      </c>
      <c r="B24" s="11">
        <f>'[1]Таблица 10 изм'!D24</f>
        <v>129998227</v>
      </c>
      <c r="C24" s="11">
        <f>'[1]Таблица 10 изм'!G24</f>
        <v>129998227</v>
      </c>
      <c r="D24" s="11">
        <f>'[1]Таблица 10 изм'!J24</f>
        <v>129998227</v>
      </c>
    </row>
    <row r="25" spans="1:4" ht="15.75" customHeight="1" x14ac:dyDescent="0.2">
      <c r="A25" s="10" t="s">
        <v>22</v>
      </c>
      <c r="B25" s="11">
        <f>'[1]Таблица 10 изм'!D25</f>
        <v>99689490</v>
      </c>
      <c r="C25" s="11">
        <f>'[1]Таблица 10 изм'!G25</f>
        <v>99689490</v>
      </c>
      <c r="D25" s="11">
        <f>'[1]Таблица 10 изм'!J25</f>
        <v>99689490</v>
      </c>
    </row>
    <row r="26" spans="1:4" ht="15.75" customHeight="1" x14ac:dyDescent="0.2">
      <c r="A26" s="10" t="s">
        <v>23</v>
      </c>
      <c r="B26" s="11">
        <f>'[1]Таблица 10 изм'!D26</f>
        <v>86918150</v>
      </c>
      <c r="C26" s="11">
        <f>'[1]Таблица 10 изм'!G26</f>
        <v>86918150</v>
      </c>
      <c r="D26" s="11">
        <f>'[1]Таблица 10 изм'!J26</f>
        <v>86918150</v>
      </c>
    </row>
    <row r="27" spans="1:4" ht="15.75" customHeight="1" x14ac:dyDescent="0.2">
      <c r="A27" s="10" t="s">
        <v>24</v>
      </c>
      <c r="B27" s="11">
        <f>'[1]Таблица 10 изм'!D27</f>
        <v>60709753</v>
      </c>
      <c r="C27" s="11">
        <f>'[1]Таблица 10 изм'!G27</f>
        <v>60709753</v>
      </c>
      <c r="D27" s="11">
        <f>'[1]Таблица 10 изм'!J27</f>
        <v>60709753</v>
      </c>
    </row>
    <row r="28" spans="1:4" ht="15.75" customHeight="1" x14ac:dyDescent="0.2">
      <c r="A28" s="10" t="s">
        <v>25</v>
      </c>
      <c r="B28" s="11">
        <f>'[1]Таблица 10 изм'!D28</f>
        <v>76054767</v>
      </c>
      <c r="C28" s="11">
        <f>'[1]Таблица 10 изм'!G28</f>
        <v>76054767</v>
      </c>
      <c r="D28" s="11">
        <f>'[1]Таблица 10 изм'!J28</f>
        <v>76054767</v>
      </c>
    </row>
    <row r="29" spans="1:4" ht="15.75" customHeight="1" x14ac:dyDescent="0.2">
      <c r="A29" s="10" t="s">
        <v>26</v>
      </c>
      <c r="B29" s="11">
        <f>'[1]Таблица 10 изм'!D29</f>
        <v>114778523</v>
      </c>
      <c r="C29" s="11">
        <f>'[1]Таблица 10 изм'!G29</f>
        <v>114778523</v>
      </c>
      <c r="D29" s="11">
        <f>'[1]Таблица 10 изм'!J29</f>
        <v>114778523</v>
      </c>
    </row>
    <row r="30" spans="1:4" ht="15.75" customHeight="1" x14ac:dyDescent="0.2">
      <c r="A30" s="10" t="s">
        <v>27</v>
      </c>
      <c r="B30" s="11">
        <f>'[1]Таблица 10 изм'!D30</f>
        <v>47864372</v>
      </c>
      <c r="C30" s="11">
        <f>'[1]Таблица 10 изм'!G30</f>
        <v>0</v>
      </c>
      <c r="D30" s="11">
        <f>'[1]Таблица 10 изм'!J30</f>
        <v>0</v>
      </c>
    </row>
    <row r="31" spans="1:4" ht="15.75" customHeight="1" x14ac:dyDescent="0.2">
      <c r="A31" s="10" t="s">
        <v>28</v>
      </c>
      <c r="B31" s="11">
        <f>'[1]Таблица 10 изм'!D31</f>
        <v>131708952</v>
      </c>
      <c r="C31" s="11">
        <f>'[1]Таблица 10 изм'!G31</f>
        <v>131708952</v>
      </c>
      <c r="D31" s="11">
        <f>'[1]Таблица 10 изм'!J31</f>
        <v>131708952</v>
      </c>
    </row>
    <row r="32" spans="1:4" ht="15.75" customHeight="1" x14ac:dyDescent="0.2">
      <c r="A32" s="10" t="s">
        <v>29</v>
      </c>
      <c r="B32" s="11">
        <f>'[1]Таблица 10 изм'!D32</f>
        <v>183171956</v>
      </c>
      <c r="C32" s="11">
        <f>'[1]Таблица 10 изм'!G32</f>
        <v>183171956</v>
      </c>
      <c r="D32" s="11">
        <f>'[1]Таблица 10 изм'!J32</f>
        <v>183171956</v>
      </c>
    </row>
    <row r="33" spans="1:4" ht="15.75" customHeight="1" x14ac:dyDescent="0.2">
      <c r="A33" s="10" t="s">
        <v>30</v>
      </c>
      <c r="B33" s="11">
        <f>'[1]Таблица 10 изм'!D33</f>
        <v>36674739</v>
      </c>
      <c r="C33" s="11">
        <f>'[1]Таблица 10 изм'!G33</f>
        <v>36674739</v>
      </c>
      <c r="D33" s="11">
        <f>'[1]Таблица 10 изм'!J33</f>
        <v>36674739</v>
      </c>
    </row>
    <row r="34" spans="1:4" ht="15.75" customHeight="1" x14ac:dyDescent="0.2">
      <c r="A34" s="10" t="s">
        <v>31</v>
      </c>
      <c r="B34" s="11">
        <f>'[1]Таблица 10 изм'!D34</f>
        <v>75531712</v>
      </c>
      <c r="C34" s="11">
        <f>'[1]Таблица 10 изм'!G34</f>
        <v>75531712</v>
      </c>
      <c r="D34" s="11">
        <f>'[1]Таблица 10 изм'!J34</f>
        <v>75531712</v>
      </c>
    </row>
    <row r="35" spans="1:4" ht="15.75" customHeight="1" x14ac:dyDescent="0.2">
      <c r="A35" s="10" t="s">
        <v>32</v>
      </c>
      <c r="B35" s="11">
        <f>'[1]Таблица 10 изм'!D35</f>
        <v>98129440</v>
      </c>
      <c r="C35" s="11">
        <f>'[1]Таблица 10 изм'!G35</f>
        <v>98129440</v>
      </c>
      <c r="D35" s="11">
        <f>'[1]Таблица 10 изм'!J35</f>
        <v>98129440</v>
      </c>
    </row>
    <row r="36" spans="1:4" ht="15.75" customHeight="1" x14ac:dyDescent="0.2">
      <c r="A36" s="10" t="s">
        <v>33</v>
      </c>
      <c r="B36" s="11">
        <f>'[1]Таблица 10 изм'!D36</f>
        <v>58949480</v>
      </c>
      <c r="C36" s="11">
        <f>'[1]Таблица 10 изм'!G36</f>
        <v>58949480</v>
      </c>
      <c r="D36" s="11">
        <f>'[1]Таблица 10 изм'!J36</f>
        <v>58949480</v>
      </c>
    </row>
    <row r="37" spans="1:4" ht="15.75" customHeight="1" x14ac:dyDescent="0.2">
      <c r="A37" s="10" t="s">
        <v>34</v>
      </c>
      <c r="B37" s="11">
        <f>'[1]Таблица 10 изм'!D37</f>
        <v>102651982</v>
      </c>
      <c r="C37" s="11">
        <f>'[1]Таблица 10 изм'!G37</f>
        <v>102651982</v>
      </c>
      <c r="D37" s="11">
        <f>'[1]Таблица 10 изм'!J37</f>
        <v>102651982</v>
      </c>
    </row>
    <row r="38" spans="1:4" ht="15.75" customHeight="1" x14ac:dyDescent="0.2">
      <c r="A38" s="10" t="s">
        <v>35</v>
      </c>
      <c r="B38" s="11">
        <f>'[1]Таблица 10 изм'!D38</f>
        <v>109428036</v>
      </c>
      <c r="C38" s="11">
        <f>'[1]Таблица 10 изм'!G38</f>
        <v>109428036</v>
      </c>
      <c r="D38" s="11">
        <f>'[1]Таблица 10 изм'!J38</f>
        <v>109428036</v>
      </c>
    </row>
    <row r="39" spans="1:4" ht="15.75" customHeight="1" x14ac:dyDescent="0.2">
      <c r="A39" s="10" t="s">
        <v>36</v>
      </c>
      <c r="B39" s="11">
        <f>'[1]Таблица 10 изм'!D39</f>
        <v>174050043</v>
      </c>
      <c r="C39" s="11">
        <f>'[1]Таблица 10 изм'!G39</f>
        <v>174050043</v>
      </c>
      <c r="D39" s="11">
        <f>'[1]Таблица 10 изм'!J39</f>
        <v>174050043</v>
      </c>
    </row>
    <row r="40" spans="1:4" ht="15.75" customHeight="1" x14ac:dyDescent="0.2">
      <c r="A40" s="13" t="s">
        <v>37</v>
      </c>
      <c r="B40" s="11">
        <f>'[1]Таблица 10 изм'!D40</f>
        <v>0</v>
      </c>
      <c r="C40" s="11">
        <f>'[1]Таблица 10 изм'!G40</f>
        <v>0</v>
      </c>
      <c r="D40" s="11">
        <f>'[1]Таблица 10 изм'!J40</f>
        <v>0</v>
      </c>
    </row>
    <row r="41" spans="1:4" ht="15.75" customHeight="1" x14ac:dyDescent="0.2">
      <c r="A41" s="24" t="s">
        <v>38</v>
      </c>
      <c r="B41" s="25">
        <f>SUM(B7:B40)</f>
        <v>4962309010</v>
      </c>
      <c r="C41" s="25">
        <f>SUM(C7:C40)</f>
        <v>4962309010</v>
      </c>
      <c r="D41" s="25">
        <f>SUM(D7:D40)</f>
        <v>4962309010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46</v>
      </c>
      <c r="C2" s="82"/>
      <c r="D2" s="82"/>
    </row>
    <row r="3" spans="1:4" ht="61.5" customHeight="1" x14ac:dyDescent="0.2">
      <c r="A3" s="80" t="s">
        <v>75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38">
        <f>'[1]Таблица 11 изм'!D7</f>
        <v>2323200</v>
      </c>
      <c r="C7" s="38">
        <f>'[1]Таблица 11 изм'!G7</f>
        <v>2323200</v>
      </c>
      <c r="D7" s="38">
        <f>'[1]Таблица 11 изм'!J7</f>
        <v>2323200</v>
      </c>
    </row>
    <row r="8" spans="1:4" ht="15.75" customHeight="1" x14ac:dyDescent="0.2">
      <c r="A8" s="10" t="s">
        <v>5</v>
      </c>
      <c r="B8" s="38">
        <f>'[1]Таблица 11 изм'!D8</f>
        <v>1314000</v>
      </c>
      <c r="C8" s="38">
        <f>'[1]Таблица 11 изм'!G8</f>
        <v>1314000</v>
      </c>
      <c r="D8" s="38">
        <f>'[1]Таблица 11 изм'!J8</f>
        <v>1314000</v>
      </c>
    </row>
    <row r="9" spans="1:4" ht="15.75" customHeight="1" x14ac:dyDescent="0.2">
      <c r="A9" s="10" t="s">
        <v>6</v>
      </c>
      <c r="B9" s="38">
        <f>'[1]Таблица 11 изм'!D9</f>
        <v>1454400</v>
      </c>
      <c r="C9" s="38">
        <f>'[1]Таблица 11 изм'!G9</f>
        <v>2908800</v>
      </c>
      <c r="D9" s="38">
        <f>'[1]Таблица 11 изм'!J9</f>
        <v>2908800</v>
      </c>
    </row>
    <row r="10" spans="1:4" ht="15.75" customHeight="1" x14ac:dyDescent="0.2">
      <c r="A10" s="10" t="s">
        <v>7</v>
      </c>
      <c r="B10" s="38">
        <f>'[1]Таблица 11 изм'!D10</f>
        <v>168000</v>
      </c>
      <c r="C10" s="38">
        <f>'[1]Таблица 11 изм'!G10</f>
        <v>168000</v>
      </c>
      <c r="D10" s="38">
        <f>'[1]Таблица 11 изм'!J10</f>
        <v>168000</v>
      </c>
    </row>
    <row r="11" spans="1:4" ht="15.75" customHeight="1" x14ac:dyDescent="0.2">
      <c r="A11" s="10" t="s">
        <v>8</v>
      </c>
      <c r="B11" s="38">
        <f>'[1]Таблица 11 изм'!D11</f>
        <v>8400</v>
      </c>
      <c r="C11" s="38">
        <f>'[1]Таблица 11 изм'!G11</f>
        <v>8400</v>
      </c>
      <c r="D11" s="38">
        <f>'[1]Таблица 11 изм'!J11</f>
        <v>8400</v>
      </c>
    </row>
    <row r="12" spans="1:4" ht="15.75" customHeight="1" x14ac:dyDescent="0.2">
      <c r="A12" s="10" t="s">
        <v>9</v>
      </c>
      <c r="B12" s="38">
        <f>'[1]Таблица 11 изм'!D12</f>
        <v>8400</v>
      </c>
      <c r="C12" s="38">
        <f>'[1]Таблица 11 изм'!G12</f>
        <v>8400</v>
      </c>
      <c r="D12" s="38">
        <f>'[1]Таблица 11 изм'!J12</f>
        <v>8400</v>
      </c>
    </row>
    <row r="13" spans="1:4" ht="15.75" customHeight="1" x14ac:dyDescent="0.2">
      <c r="A13" s="10" t="s">
        <v>10</v>
      </c>
      <c r="B13" s="38">
        <f>'[1]Таблица 11 изм'!D13</f>
        <v>4788000</v>
      </c>
      <c r="C13" s="38">
        <f>'[1]Таблица 11 изм'!G13</f>
        <v>4788000</v>
      </c>
      <c r="D13" s="38">
        <f>'[1]Таблица 11 изм'!J13</f>
        <v>4788000</v>
      </c>
    </row>
    <row r="14" spans="1:4" ht="15.75" customHeight="1" x14ac:dyDescent="0.2">
      <c r="A14" s="10" t="s">
        <v>11</v>
      </c>
      <c r="B14" s="38">
        <f>'[1]Таблица 11 изм'!D14</f>
        <v>10450800</v>
      </c>
      <c r="C14" s="38">
        <f>'[1]Таблица 11 изм'!G14</f>
        <v>10450800</v>
      </c>
      <c r="D14" s="38">
        <f>'[1]Таблица 11 изм'!J14</f>
        <v>10450800</v>
      </c>
    </row>
    <row r="15" spans="1:4" ht="15.75" customHeight="1" x14ac:dyDescent="0.2">
      <c r="A15" s="10" t="s">
        <v>12</v>
      </c>
      <c r="B15" s="38">
        <f>'[1]Таблица 11 изм'!D15</f>
        <v>4626000</v>
      </c>
      <c r="C15" s="38">
        <f>'[1]Таблица 11 изм'!G15</f>
        <v>4626000</v>
      </c>
      <c r="D15" s="38">
        <f>'[1]Таблица 11 изм'!J15</f>
        <v>4626000</v>
      </c>
    </row>
    <row r="16" spans="1:4" ht="15.75" customHeight="1" x14ac:dyDescent="0.2">
      <c r="A16" s="10" t="s">
        <v>13</v>
      </c>
      <c r="B16" s="38">
        <f>'[1]Таблица 11 изм'!D16</f>
        <v>3270000</v>
      </c>
      <c r="C16" s="38">
        <f>'[1]Таблица 11 изм'!G16</f>
        <v>3270000</v>
      </c>
      <c r="D16" s="38">
        <f>'[1]Таблица 11 изм'!J16</f>
        <v>3270000</v>
      </c>
    </row>
    <row r="17" spans="1:4" ht="15.75" customHeight="1" x14ac:dyDescent="0.2">
      <c r="A17" s="10" t="s">
        <v>14</v>
      </c>
      <c r="B17" s="38">
        <f>'[1]Таблица 11 изм'!D17</f>
        <v>4584000</v>
      </c>
      <c r="C17" s="38">
        <f>'[1]Таблица 11 изм'!G17</f>
        <v>4584000</v>
      </c>
      <c r="D17" s="38">
        <f>'[1]Таблица 11 изм'!J17</f>
        <v>4584000</v>
      </c>
    </row>
    <row r="18" spans="1:4" ht="15.75" customHeight="1" x14ac:dyDescent="0.2">
      <c r="A18" s="10" t="s">
        <v>15</v>
      </c>
      <c r="B18" s="38">
        <f>'[1]Таблица 11 изм'!D18</f>
        <v>5418000</v>
      </c>
      <c r="C18" s="38">
        <f>'[1]Таблица 11 изм'!G18</f>
        <v>5418000</v>
      </c>
      <c r="D18" s="38">
        <f>'[1]Таблица 11 изм'!J18</f>
        <v>5418000</v>
      </c>
    </row>
    <row r="19" spans="1:4" ht="15.75" customHeight="1" x14ac:dyDescent="0.2">
      <c r="A19" s="10" t="s">
        <v>16</v>
      </c>
      <c r="B19" s="38">
        <f>'[1]Таблица 11 изм'!D19</f>
        <v>1908000</v>
      </c>
      <c r="C19" s="38">
        <f>'[1]Таблица 11 изм'!G19</f>
        <v>1908000</v>
      </c>
      <c r="D19" s="38">
        <f>'[1]Таблица 11 изм'!J19</f>
        <v>1908000</v>
      </c>
    </row>
    <row r="20" spans="1:4" ht="15.75" customHeight="1" x14ac:dyDescent="0.2">
      <c r="A20" s="10" t="s">
        <v>17</v>
      </c>
      <c r="B20" s="38">
        <f>'[1]Таблица 11 изм'!D20</f>
        <v>2488800</v>
      </c>
      <c r="C20" s="38">
        <f>'[1]Таблица 11 изм'!G20</f>
        <v>2488800</v>
      </c>
      <c r="D20" s="38">
        <f>'[1]Таблица 11 изм'!J20</f>
        <v>2488800</v>
      </c>
    </row>
    <row r="21" spans="1:4" ht="15.75" customHeight="1" x14ac:dyDescent="0.2">
      <c r="A21" s="10" t="s">
        <v>18</v>
      </c>
      <c r="B21" s="38">
        <f>'[1]Таблица 11 изм'!D21</f>
        <v>1938000</v>
      </c>
      <c r="C21" s="38">
        <f>'[1]Таблица 11 изм'!G21</f>
        <v>1938000</v>
      </c>
      <c r="D21" s="38">
        <f>'[1]Таблица 11 изм'!J21</f>
        <v>1938000</v>
      </c>
    </row>
    <row r="22" spans="1:4" ht="15.75" customHeight="1" x14ac:dyDescent="0.2">
      <c r="A22" s="10" t="s">
        <v>19</v>
      </c>
      <c r="B22" s="38">
        <f>'[1]Таблица 11 изм'!D22</f>
        <v>2109600</v>
      </c>
      <c r="C22" s="38">
        <f>'[1]Таблица 11 изм'!G22</f>
        <v>2109600</v>
      </c>
      <c r="D22" s="38">
        <f>'[1]Таблица 11 изм'!J22</f>
        <v>2109600</v>
      </c>
    </row>
    <row r="23" spans="1:4" ht="15.75" customHeight="1" x14ac:dyDescent="0.2">
      <c r="A23" s="10" t="s">
        <v>20</v>
      </c>
      <c r="B23" s="38">
        <f>'[1]Таблица 11 изм'!D23</f>
        <v>4194000</v>
      </c>
      <c r="C23" s="38">
        <f>'[1]Таблица 11 изм'!G23</f>
        <v>4194000</v>
      </c>
      <c r="D23" s="38">
        <f>'[1]Таблица 11 изм'!J23</f>
        <v>4194000</v>
      </c>
    </row>
    <row r="24" spans="1:4" ht="15.75" customHeight="1" x14ac:dyDescent="0.2">
      <c r="A24" s="10" t="s">
        <v>21</v>
      </c>
      <c r="B24" s="38">
        <f>'[1]Таблица 11 изм'!D24</f>
        <v>9310800</v>
      </c>
      <c r="C24" s="38">
        <f>'[1]Таблица 11 изм'!G24</f>
        <v>9310800</v>
      </c>
      <c r="D24" s="38">
        <f>'[1]Таблица 11 изм'!J24</f>
        <v>9310800</v>
      </c>
    </row>
    <row r="25" spans="1:4" ht="15.75" customHeight="1" x14ac:dyDescent="0.2">
      <c r="A25" s="10" t="s">
        <v>22</v>
      </c>
      <c r="B25" s="38">
        <f>'[1]Таблица 11 изм'!D25</f>
        <v>3976800</v>
      </c>
      <c r="C25" s="38">
        <f>'[1]Таблица 11 изм'!G25</f>
        <v>3976800</v>
      </c>
      <c r="D25" s="38">
        <f>'[1]Таблица 11 изм'!J25</f>
        <v>3976800</v>
      </c>
    </row>
    <row r="26" spans="1:4" ht="15.75" customHeight="1" x14ac:dyDescent="0.2">
      <c r="A26" s="10" t="s">
        <v>23</v>
      </c>
      <c r="B26" s="38">
        <f>'[1]Таблица 11 изм'!D26</f>
        <v>4576800</v>
      </c>
      <c r="C26" s="38">
        <f>'[1]Таблица 11 изм'!G26</f>
        <v>4576800</v>
      </c>
      <c r="D26" s="38">
        <f>'[1]Таблица 11 изм'!J26</f>
        <v>4576800</v>
      </c>
    </row>
    <row r="27" spans="1:4" ht="15.75" customHeight="1" x14ac:dyDescent="0.2">
      <c r="A27" s="10" t="s">
        <v>24</v>
      </c>
      <c r="B27" s="38">
        <f>'[1]Таблица 11 изм'!D27</f>
        <v>4650000</v>
      </c>
      <c r="C27" s="38">
        <f>'[1]Таблица 11 изм'!G27</f>
        <v>4650000</v>
      </c>
      <c r="D27" s="38">
        <f>'[1]Таблица 11 изм'!J27</f>
        <v>4650000</v>
      </c>
    </row>
    <row r="28" spans="1:4" ht="15.75" customHeight="1" x14ac:dyDescent="0.2">
      <c r="A28" s="10" t="s">
        <v>25</v>
      </c>
      <c r="B28" s="38">
        <f>'[1]Таблица 11 изм'!D28</f>
        <v>2742000</v>
      </c>
      <c r="C28" s="38">
        <f>'[1]Таблица 11 изм'!G28</f>
        <v>2742000</v>
      </c>
      <c r="D28" s="38">
        <f>'[1]Таблица 11 изм'!J28</f>
        <v>2742000</v>
      </c>
    </row>
    <row r="29" spans="1:4" ht="15.75" customHeight="1" x14ac:dyDescent="0.2">
      <c r="A29" s="10" t="s">
        <v>26</v>
      </c>
      <c r="B29" s="38">
        <f>'[1]Таблица 11 изм'!D29</f>
        <v>5899200</v>
      </c>
      <c r="C29" s="38">
        <f>'[1]Таблица 11 изм'!G29</f>
        <v>5899200</v>
      </c>
      <c r="D29" s="38">
        <f>'[1]Таблица 11 изм'!J29</f>
        <v>5899200</v>
      </c>
    </row>
    <row r="30" spans="1:4" ht="15.75" customHeight="1" x14ac:dyDescent="0.2">
      <c r="A30" s="10" t="s">
        <v>27</v>
      </c>
      <c r="B30" s="38">
        <f>'[1]Таблица 11 изм'!D30</f>
        <v>1454400</v>
      </c>
      <c r="C30" s="38">
        <f>'[1]Таблица 11 изм'!G30</f>
        <v>0</v>
      </c>
      <c r="D30" s="38">
        <f>'[1]Таблица 11 изм'!J30</f>
        <v>0</v>
      </c>
    </row>
    <row r="31" spans="1:4" ht="15.75" customHeight="1" x14ac:dyDescent="0.2">
      <c r="A31" s="10" t="s">
        <v>28</v>
      </c>
      <c r="B31" s="38">
        <f>'[1]Таблица 11 изм'!D31</f>
        <v>8737200</v>
      </c>
      <c r="C31" s="38">
        <f>'[1]Таблица 11 изм'!G31</f>
        <v>8737200</v>
      </c>
      <c r="D31" s="38">
        <f>'[1]Таблица 11 изм'!J31</f>
        <v>8737200</v>
      </c>
    </row>
    <row r="32" spans="1:4" ht="15.75" customHeight="1" x14ac:dyDescent="0.2">
      <c r="A32" s="10" t="s">
        <v>29</v>
      </c>
      <c r="B32" s="38">
        <f>'[1]Таблица 11 изм'!D32</f>
        <v>5852400</v>
      </c>
      <c r="C32" s="38">
        <f>'[1]Таблица 11 изм'!G32</f>
        <v>5852400</v>
      </c>
      <c r="D32" s="38">
        <f>'[1]Таблица 11 изм'!J32</f>
        <v>5852400</v>
      </c>
    </row>
    <row r="33" spans="1:4" ht="15.75" customHeight="1" x14ac:dyDescent="0.2">
      <c r="A33" s="10" t="s">
        <v>30</v>
      </c>
      <c r="B33" s="38">
        <f>'[1]Таблица 11 изм'!D33</f>
        <v>2042400</v>
      </c>
      <c r="C33" s="38">
        <f>'[1]Таблица 11 изм'!G33</f>
        <v>2042400</v>
      </c>
      <c r="D33" s="38">
        <f>'[1]Таблица 11 изм'!J33</f>
        <v>2042400</v>
      </c>
    </row>
    <row r="34" spans="1:4" ht="15.75" customHeight="1" x14ac:dyDescent="0.2">
      <c r="A34" s="10" t="s">
        <v>31</v>
      </c>
      <c r="B34" s="38">
        <f>'[1]Таблица 11 изм'!D34</f>
        <v>2030400</v>
      </c>
      <c r="C34" s="38">
        <f>'[1]Таблица 11 изм'!G34</f>
        <v>2030400</v>
      </c>
      <c r="D34" s="38">
        <f>'[1]Таблица 11 изм'!J34</f>
        <v>2030400</v>
      </c>
    </row>
    <row r="35" spans="1:4" ht="15.75" customHeight="1" x14ac:dyDescent="0.2">
      <c r="A35" s="10" t="s">
        <v>32</v>
      </c>
      <c r="B35" s="38">
        <f>'[1]Таблица 11 изм'!D35</f>
        <v>5745600</v>
      </c>
      <c r="C35" s="38">
        <f>'[1]Таблица 11 изм'!G35</f>
        <v>5745600</v>
      </c>
      <c r="D35" s="38">
        <f>'[1]Таблица 11 изм'!J35</f>
        <v>5745600</v>
      </c>
    </row>
    <row r="36" spans="1:4" ht="15.75" customHeight="1" x14ac:dyDescent="0.2">
      <c r="A36" s="10" t="s">
        <v>33</v>
      </c>
      <c r="B36" s="38">
        <f>'[1]Таблица 11 изм'!D36</f>
        <v>3898800</v>
      </c>
      <c r="C36" s="38">
        <f>'[1]Таблица 11 изм'!G36</f>
        <v>3898800</v>
      </c>
      <c r="D36" s="38">
        <f>'[1]Таблица 11 изм'!J36</f>
        <v>3898800</v>
      </c>
    </row>
    <row r="37" spans="1:4" ht="15.75" customHeight="1" x14ac:dyDescent="0.2">
      <c r="A37" s="10" t="s">
        <v>34</v>
      </c>
      <c r="B37" s="38">
        <f>'[1]Таблица 11 изм'!D37</f>
        <v>3433200</v>
      </c>
      <c r="C37" s="38">
        <f>'[1]Таблица 11 изм'!G37</f>
        <v>3433200</v>
      </c>
      <c r="D37" s="38">
        <f>'[1]Таблица 11 изм'!J37</f>
        <v>3433200</v>
      </c>
    </row>
    <row r="38" spans="1:4" ht="15.75" customHeight="1" x14ac:dyDescent="0.2">
      <c r="A38" s="10" t="s">
        <v>35</v>
      </c>
      <c r="B38" s="38">
        <f>'[1]Таблица 11 изм'!D38</f>
        <v>4534800</v>
      </c>
      <c r="C38" s="38">
        <f>'[1]Таблица 11 изм'!G38</f>
        <v>4534800</v>
      </c>
      <c r="D38" s="38">
        <f>'[1]Таблица 11 изм'!J38</f>
        <v>4534800</v>
      </c>
    </row>
    <row r="39" spans="1:4" ht="15.75" customHeight="1" x14ac:dyDescent="0.2">
      <c r="A39" s="10" t="s">
        <v>36</v>
      </c>
      <c r="B39" s="38">
        <f>'[1]Таблица 11 изм'!D39</f>
        <v>3118800</v>
      </c>
      <c r="C39" s="38">
        <f>'[1]Таблица 11 изм'!G39</f>
        <v>3118800</v>
      </c>
      <c r="D39" s="38">
        <f>'[1]Таблица 11 изм'!J39</f>
        <v>3118800</v>
      </c>
    </row>
    <row r="40" spans="1:4" ht="15.75" customHeight="1" x14ac:dyDescent="0.2">
      <c r="A40" s="13" t="s">
        <v>37</v>
      </c>
      <c r="B40" s="38">
        <f>'[1]Таблица 11 изм'!D40</f>
        <v>0</v>
      </c>
      <c r="C40" s="38">
        <f>'[1]Таблица 11 изм'!G40</f>
        <v>0</v>
      </c>
      <c r="D40" s="38">
        <f>'[1]Таблица 11 изм'!J40</f>
        <v>0</v>
      </c>
    </row>
    <row r="41" spans="1:4" ht="15.75" customHeight="1" x14ac:dyDescent="0.2">
      <c r="A41" s="24" t="s">
        <v>38</v>
      </c>
      <c r="B41" s="25">
        <f>SUM(B7:B40)</f>
        <v>123055200</v>
      </c>
      <c r="C41" s="25">
        <f>SUM(C7:C40)</f>
        <v>123055200</v>
      </c>
      <c r="D41" s="25">
        <f>SUM(D7:D40)</f>
        <v>123055200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47</v>
      </c>
      <c r="C2" s="82"/>
      <c r="D2" s="82"/>
    </row>
    <row r="3" spans="1:4" ht="61.5" customHeight="1" x14ac:dyDescent="0.2">
      <c r="A3" s="80" t="s">
        <v>72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12 изм'!D7</f>
        <v>45530688</v>
      </c>
      <c r="C7" s="11">
        <f>'[1]Таблица 12 изм'!G7</f>
        <v>45530688</v>
      </c>
      <c r="D7" s="11">
        <f>'[1]Таблица 12 изм'!J7</f>
        <v>45530688</v>
      </c>
    </row>
    <row r="8" spans="1:4" ht="15.75" customHeight="1" x14ac:dyDescent="0.2">
      <c r="A8" s="10" t="s">
        <v>5</v>
      </c>
      <c r="B8" s="11">
        <f>'[1]Таблица 12 изм'!D8</f>
        <v>7762003</v>
      </c>
      <c r="C8" s="11">
        <f>'[1]Таблица 12 изм'!G8</f>
        <v>7762003</v>
      </c>
      <c r="D8" s="11">
        <f>'[1]Таблица 12 изм'!J8</f>
        <v>7762003</v>
      </c>
    </row>
    <row r="9" spans="1:4" ht="15.75" customHeight="1" x14ac:dyDescent="0.2">
      <c r="A9" s="10" t="s">
        <v>6</v>
      </c>
      <c r="B9" s="11">
        <f>'[1]Таблица 12 изм'!D9</f>
        <v>3790849</v>
      </c>
      <c r="C9" s="11">
        <f>'[1]Таблица 12 изм'!G9</f>
        <v>4275634</v>
      </c>
      <c r="D9" s="11">
        <f>'[1]Таблица 12 изм'!J9</f>
        <v>4275634</v>
      </c>
    </row>
    <row r="10" spans="1:4" ht="15.75" customHeight="1" x14ac:dyDescent="0.2">
      <c r="A10" s="10" t="s">
        <v>7</v>
      </c>
      <c r="B10" s="11">
        <f>'[1]Таблица 12 изм'!D10</f>
        <v>2105363</v>
      </c>
      <c r="C10" s="11">
        <f>'[1]Таблица 12 изм'!G10</f>
        <v>2105363</v>
      </c>
      <c r="D10" s="11">
        <f>'[1]Таблица 12 изм'!J10</f>
        <v>2105363</v>
      </c>
    </row>
    <row r="11" spans="1:4" ht="15.75" customHeight="1" x14ac:dyDescent="0.2">
      <c r="A11" s="10" t="s">
        <v>8</v>
      </c>
      <c r="B11" s="11">
        <f>'[1]Таблица 12 изм'!D11</f>
        <v>2199859</v>
      </c>
      <c r="C11" s="11">
        <f>'[1]Таблица 12 изм'!G11</f>
        <v>2199859</v>
      </c>
      <c r="D11" s="11">
        <f>'[1]Таблица 12 изм'!J11</f>
        <v>2199859</v>
      </c>
    </row>
    <row r="12" spans="1:4" ht="15.75" customHeight="1" x14ac:dyDescent="0.2">
      <c r="A12" s="10" t="s">
        <v>9</v>
      </c>
      <c r="B12" s="11">
        <f>'[1]Таблица 12 изм'!D12</f>
        <v>1041869</v>
      </c>
      <c r="C12" s="11">
        <f>'[1]Таблица 12 изм'!G12</f>
        <v>1041869</v>
      </c>
      <c r="D12" s="11">
        <f>'[1]Таблица 12 изм'!J12</f>
        <v>1041869</v>
      </c>
    </row>
    <row r="13" spans="1:4" ht="15.75" customHeight="1" x14ac:dyDescent="0.2">
      <c r="A13" s="10" t="s">
        <v>10</v>
      </c>
      <c r="B13" s="11">
        <f>'[1]Таблица 12 изм'!D13</f>
        <v>1185946</v>
      </c>
      <c r="C13" s="11">
        <f>'[1]Таблица 12 изм'!G13</f>
        <v>1185946</v>
      </c>
      <c r="D13" s="11">
        <f>'[1]Таблица 12 изм'!J13</f>
        <v>1185946</v>
      </c>
    </row>
    <row r="14" spans="1:4" ht="15.75" customHeight="1" x14ac:dyDescent="0.2">
      <c r="A14" s="10" t="s">
        <v>11</v>
      </c>
      <c r="B14" s="11">
        <f>'[1]Таблица 12 изм'!D14</f>
        <v>5532643</v>
      </c>
      <c r="C14" s="11">
        <f>'[1]Таблица 12 изм'!G14</f>
        <v>5532643</v>
      </c>
      <c r="D14" s="11">
        <f>'[1]Таблица 12 изм'!J14</f>
        <v>5532643</v>
      </c>
    </row>
    <row r="15" spans="1:4" ht="15.75" customHeight="1" x14ac:dyDescent="0.2">
      <c r="A15" s="10" t="s">
        <v>12</v>
      </c>
      <c r="B15" s="11">
        <f>'[1]Таблица 12 изм'!D15</f>
        <v>1437408</v>
      </c>
      <c r="C15" s="11">
        <f>'[1]Таблица 12 изм'!G15</f>
        <v>1437408</v>
      </c>
      <c r="D15" s="11">
        <f>'[1]Таблица 12 изм'!J15</f>
        <v>1437408</v>
      </c>
    </row>
    <row r="16" spans="1:4" ht="15.75" customHeight="1" x14ac:dyDescent="0.2">
      <c r="A16" s="10" t="s">
        <v>13</v>
      </c>
      <c r="B16" s="11">
        <f>'[1]Таблица 12 изм'!D16</f>
        <v>700056</v>
      </c>
      <c r="C16" s="11">
        <f>'[1]Таблица 12 изм'!G16</f>
        <v>700056</v>
      </c>
      <c r="D16" s="11">
        <f>'[1]Таблица 12 изм'!J16</f>
        <v>700056</v>
      </c>
    </row>
    <row r="17" spans="1:4" ht="15.75" customHeight="1" x14ac:dyDescent="0.2">
      <c r="A17" s="10" t="s">
        <v>14</v>
      </c>
      <c r="B17" s="11">
        <f>'[1]Таблица 12 изм'!D17</f>
        <v>1191416</v>
      </c>
      <c r="C17" s="11">
        <f>'[1]Таблица 12 изм'!G17</f>
        <v>1191416</v>
      </c>
      <c r="D17" s="11">
        <f>'[1]Таблица 12 изм'!J17</f>
        <v>1191416</v>
      </c>
    </row>
    <row r="18" spans="1:4" ht="15.75" customHeight="1" x14ac:dyDescent="0.2">
      <c r="A18" s="10" t="s">
        <v>15</v>
      </c>
      <c r="B18" s="11">
        <f>'[1]Таблица 12 изм'!D18</f>
        <v>6647908</v>
      </c>
      <c r="C18" s="11">
        <f>'[1]Таблица 12 изм'!G18</f>
        <v>6647908</v>
      </c>
      <c r="D18" s="11">
        <f>'[1]Таблица 12 изм'!J18</f>
        <v>6647908</v>
      </c>
    </row>
    <row r="19" spans="1:4" ht="15.75" customHeight="1" x14ac:dyDescent="0.2">
      <c r="A19" s="10" t="s">
        <v>16</v>
      </c>
      <c r="B19" s="11">
        <f>'[1]Таблица 12 изм'!D19</f>
        <v>364560</v>
      </c>
      <c r="C19" s="11">
        <f>'[1]Таблица 12 изм'!G19</f>
        <v>364560</v>
      </c>
      <c r="D19" s="11">
        <f>'[1]Таблица 12 изм'!J19</f>
        <v>364560</v>
      </c>
    </row>
    <row r="20" spans="1:4" ht="15.75" customHeight="1" x14ac:dyDescent="0.2">
      <c r="A20" s="10" t="s">
        <v>17</v>
      </c>
      <c r="B20" s="11">
        <f>'[1]Таблица 12 изм'!D20</f>
        <v>2676173</v>
      </c>
      <c r="C20" s="11">
        <f>'[1]Таблица 12 изм'!G20</f>
        <v>2676173</v>
      </c>
      <c r="D20" s="11">
        <f>'[1]Таблица 12 изм'!J20</f>
        <v>2676173</v>
      </c>
    </row>
    <row r="21" spans="1:4" ht="15.75" customHeight="1" x14ac:dyDescent="0.2">
      <c r="A21" s="10" t="s">
        <v>18</v>
      </c>
      <c r="B21" s="11">
        <f>'[1]Таблица 12 изм'!D21</f>
        <v>648991</v>
      </c>
      <c r="C21" s="11">
        <f>'[1]Таблица 12 изм'!G21</f>
        <v>648991</v>
      </c>
      <c r="D21" s="11">
        <f>'[1]Таблица 12 изм'!J21</f>
        <v>648991</v>
      </c>
    </row>
    <row r="22" spans="1:4" ht="15.75" customHeight="1" x14ac:dyDescent="0.2">
      <c r="A22" s="10" t="s">
        <v>19</v>
      </c>
      <c r="B22" s="11">
        <f>'[1]Таблица 12 изм'!D22</f>
        <v>2919370</v>
      </c>
      <c r="C22" s="11">
        <f>'[1]Таблица 12 изм'!G22</f>
        <v>2919370</v>
      </c>
      <c r="D22" s="11">
        <f>'[1]Таблица 12 изм'!J22</f>
        <v>2919370</v>
      </c>
    </row>
    <row r="23" spans="1:4" ht="15.75" customHeight="1" x14ac:dyDescent="0.2">
      <c r="A23" s="10" t="s">
        <v>20</v>
      </c>
      <c r="B23" s="11">
        <f>'[1]Таблица 12 изм'!D23</f>
        <v>1005245</v>
      </c>
      <c r="C23" s="11">
        <f>'[1]Таблица 12 изм'!G23</f>
        <v>1005245</v>
      </c>
      <c r="D23" s="11">
        <f>'[1]Таблица 12 изм'!J23</f>
        <v>1005245</v>
      </c>
    </row>
    <row r="24" spans="1:4" ht="15.75" customHeight="1" x14ac:dyDescent="0.2">
      <c r="A24" s="10" t="s">
        <v>21</v>
      </c>
      <c r="B24" s="11">
        <f>'[1]Таблица 12 изм'!D24</f>
        <v>1771056</v>
      </c>
      <c r="C24" s="11">
        <f>'[1]Таблица 12 изм'!G24</f>
        <v>1771056</v>
      </c>
      <c r="D24" s="11">
        <f>'[1]Таблица 12 изм'!J24</f>
        <v>1771056</v>
      </c>
    </row>
    <row r="25" spans="1:4" ht="15.75" customHeight="1" x14ac:dyDescent="0.2">
      <c r="A25" s="10" t="s">
        <v>22</v>
      </c>
      <c r="B25" s="11">
        <f>'[1]Таблица 12 изм'!D25</f>
        <v>1114445</v>
      </c>
      <c r="C25" s="11">
        <f>'[1]Таблица 12 изм'!G25</f>
        <v>1114445</v>
      </c>
      <c r="D25" s="11">
        <f>'[1]Таблица 12 изм'!J25</f>
        <v>1114445</v>
      </c>
    </row>
    <row r="26" spans="1:4" ht="15.75" customHeight="1" x14ac:dyDescent="0.2">
      <c r="A26" s="10" t="s">
        <v>23</v>
      </c>
      <c r="B26" s="11">
        <f>'[1]Таблица 12 изм'!D26</f>
        <v>910788</v>
      </c>
      <c r="C26" s="11">
        <f>'[1]Таблица 12 изм'!G26</f>
        <v>910788</v>
      </c>
      <c r="D26" s="11">
        <f>'[1]Таблица 12 изм'!J26</f>
        <v>910788</v>
      </c>
    </row>
    <row r="27" spans="1:4" ht="15.75" customHeight="1" x14ac:dyDescent="0.2">
      <c r="A27" s="10" t="s">
        <v>24</v>
      </c>
      <c r="B27" s="11">
        <f>'[1]Таблица 12 изм'!D27</f>
        <v>670925</v>
      </c>
      <c r="C27" s="11">
        <f>'[1]Таблица 12 изм'!G27</f>
        <v>670925</v>
      </c>
      <c r="D27" s="11">
        <f>'[1]Таблица 12 изм'!J27</f>
        <v>670925</v>
      </c>
    </row>
    <row r="28" spans="1:4" ht="15.75" customHeight="1" x14ac:dyDescent="0.2">
      <c r="A28" s="10" t="s">
        <v>25</v>
      </c>
      <c r="B28" s="11">
        <f>'[1]Таблица 12 изм'!D28</f>
        <v>703873</v>
      </c>
      <c r="C28" s="11">
        <f>'[1]Таблица 12 изм'!G28</f>
        <v>703873</v>
      </c>
      <c r="D28" s="11">
        <f>'[1]Таблица 12 изм'!J28</f>
        <v>703873</v>
      </c>
    </row>
    <row r="29" spans="1:4" ht="15.75" customHeight="1" x14ac:dyDescent="0.2">
      <c r="A29" s="10" t="s">
        <v>26</v>
      </c>
      <c r="B29" s="11">
        <f>'[1]Таблица 12 изм'!D29</f>
        <v>1339699</v>
      </c>
      <c r="C29" s="11">
        <f>'[1]Таблица 12 изм'!G29</f>
        <v>1339699</v>
      </c>
      <c r="D29" s="11">
        <f>'[1]Таблица 12 изм'!J29</f>
        <v>1339699</v>
      </c>
    </row>
    <row r="30" spans="1:4" ht="15.75" customHeight="1" x14ac:dyDescent="0.2">
      <c r="A30" s="10" t="s">
        <v>27</v>
      </c>
      <c r="B30" s="11">
        <f>'[1]Таблица 12 изм'!D30</f>
        <v>484785</v>
      </c>
      <c r="C30" s="11">
        <f>'[1]Таблица 12 изм'!G30</f>
        <v>0</v>
      </c>
      <c r="D30" s="11">
        <f>'[1]Таблица 12 изм'!J30</f>
        <v>0</v>
      </c>
    </row>
    <row r="31" spans="1:4" ht="15.75" customHeight="1" x14ac:dyDescent="0.2">
      <c r="A31" s="10" t="s">
        <v>28</v>
      </c>
      <c r="B31" s="11">
        <f>'[1]Таблица 12 изм'!D31</f>
        <v>1885666</v>
      </c>
      <c r="C31" s="11">
        <f>'[1]Таблица 12 изм'!G31</f>
        <v>1885666</v>
      </c>
      <c r="D31" s="11">
        <f>'[1]Таблица 12 изм'!J31</f>
        <v>1885666</v>
      </c>
    </row>
    <row r="32" spans="1:4" ht="15.75" customHeight="1" x14ac:dyDescent="0.2">
      <c r="A32" s="10" t="s">
        <v>29</v>
      </c>
      <c r="B32" s="11">
        <f>'[1]Таблица 12 изм'!D32</f>
        <v>3314304</v>
      </c>
      <c r="C32" s="11">
        <f>'[1]Таблица 12 изм'!G32</f>
        <v>3314304</v>
      </c>
      <c r="D32" s="11">
        <f>'[1]Таблица 12 изм'!J32</f>
        <v>3314304</v>
      </c>
    </row>
    <row r="33" spans="1:4" ht="15.75" customHeight="1" x14ac:dyDescent="0.2">
      <c r="A33" s="10" t="s">
        <v>30</v>
      </c>
      <c r="B33" s="11">
        <f>'[1]Таблица 12 изм'!D33</f>
        <v>338648</v>
      </c>
      <c r="C33" s="11">
        <f>'[1]Таблица 12 изм'!G33</f>
        <v>338648</v>
      </c>
      <c r="D33" s="11">
        <f>'[1]Таблица 12 изм'!J33</f>
        <v>338648</v>
      </c>
    </row>
    <row r="34" spans="1:4" ht="15.75" customHeight="1" x14ac:dyDescent="0.2">
      <c r="A34" s="10" t="s">
        <v>31</v>
      </c>
      <c r="B34" s="11">
        <f>'[1]Таблица 12 изм'!D34</f>
        <v>974964</v>
      </c>
      <c r="C34" s="11">
        <f>'[1]Таблица 12 изм'!G34</f>
        <v>974964</v>
      </c>
      <c r="D34" s="11">
        <f>'[1]Таблица 12 изм'!J34</f>
        <v>974964</v>
      </c>
    </row>
    <row r="35" spans="1:4" ht="15.75" customHeight="1" x14ac:dyDescent="0.2">
      <c r="A35" s="10" t="s">
        <v>32</v>
      </c>
      <c r="B35" s="11">
        <f>'[1]Таблица 12 изм'!D35</f>
        <v>870912</v>
      </c>
      <c r="C35" s="11">
        <f>'[1]Таблица 12 изм'!G35</f>
        <v>870912</v>
      </c>
      <c r="D35" s="11">
        <f>'[1]Таблица 12 изм'!J35</f>
        <v>870912</v>
      </c>
    </row>
    <row r="36" spans="1:4" ht="15.75" customHeight="1" x14ac:dyDescent="0.2">
      <c r="A36" s="10" t="s">
        <v>33</v>
      </c>
      <c r="B36" s="11">
        <f>'[1]Таблица 12 изм'!D36</f>
        <v>911232</v>
      </c>
      <c r="C36" s="11">
        <f>'[1]Таблица 12 изм'!G36</f>
        <v>911232</v>
      </c>
      <c r="D36" s="11">
        <f>'[1]Таблица 12 изм'!J36</f>
        <v>911232</v>
      </c>
    </row>
    <row r="37" spans="1:4" ht="15.75" customHeight="1" x14ac:dyDescent="0.2">
      <c r="A37" s="10" t="s">
        <v>34</v>
      </c>
      <c r="B37" s="11">
        <f>'[1]Таблица 12 изм'!D37</f>
        <v>2219213</v>
      </c>
      <c r="C37" s="11">
        <f>'[1]Таблица 12 изм'!G37</f>
        <v>2219213</v>
      </c>
      <c r="D37" s="11">
        <f>'[1]Таблица 12 изм'!J37</f>
        <v>2219213</v>
      </c>
    </row>
    <row r="38" spans="1:4" ht="15.75" customHeight="1" x14ac:dyDescent="0.2">
      <c r="A38" s="10" t="s">
        <v>35</v>
      </c>
      <c r="B38" s="11">
        <f>'[1]Таблица 12 изм'!D38</f>
        <v>1661184</v>
      </c>
      <c r="C38" s="11">
        <f>'[1]Таблица 12 изм'!G38</f>
        <v>1661184</v>
      </c>
      <c r="D38" s="11">
        <f>'[1]Таблица 12 изм'!J38</f>
        <v>1661184</v>
      </c>
    </row>
    <row r="39" spans="1:4" ht="15.75" customHeight="1" x14ac:dyDescent="0.2">
      <c r="A39" s="10" t="s">
        <v>36</v>
      </c>
      <c r="B39" s="11">
        <f>'[1]Таблица 12 изм'!D39</f>
        <v>3485321</v>
      </c>
      <c r="C39" s="11">
        <f>'[1]Таблица 12 изм'!G39</f>
        <v>3485321</v>
      </c>
      <c r="D39" s="11">
        <f>'[1]Таблица 12 изм'!J39</f>
        <v>3485321</v>
      </c>
    </row>
    <row r="40" spans="1:4" ht="15.75" customHeight="1" x14ac:dyDescent="0.2">
      <c r="A40" s="13" t="s">
        <v>37</v>
      </c>
      <c r="B40" s="11">
        <f>'[1]Таблица 12 изм'!D40</f>
        <v>0</v>
      </c>
      <c r="C40" s="11">
        <f>'[1]Таблица 12 изм'!G40</f>
        <v>0</v>
      </c>
      <c r="D40" s="11">
        <f>'[1]Таблица 12 изм'!J40</f>
        <v>0</v>
      </c>
    </row>
    <row r="41" spans="1:4" ht="15.75" customHeight="1" x14ac:dyDescent="0.2">
      <c r="A41" s="24" t="s">
        <v>38</v>
      </c>
      <c r="B41" s="25">
        <f>SUM(B7:B40)</f>
        <v>109397362</v>
      </c>
      <c r="C41" s="25">
        <f>SUM(C7:C40)</f>
        <v>109397362</v>
      </c>
      <c r="D41" s="25">
        <f>SUM(D7:D40)</f>
        <v>109397362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94</v>
      </c>
      <c r="C2" s="82"/>
      <c r="D2" s="82"/>
    </row>
    <row r="3" spans="1:4" ht="61.5" customHeight="1" x14ac:dyDescent="0.2">
      <c r="A3" s="79" t="s">
        <v>95</v>
      </c>
      <c r="B3" s="79"/>
      <c r="C3" s="84"/>
      <c r="D3" s="84"/>
    </row>
    <row r="4" spans="1:4" ht="17.25" customHeight="1" x14ac:dyDescent="0.2">
      <c r="A4" s="51" t="s">
        <v>0</v>
      </c>
      <c r="B4" s="56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966000</v>
      </c>
      <c r="C7" s="11">
        <v>756000</v>
      </c>
      <c r="D7" s="11">
        <v>756000</v>
      </c>
    </row>
    <row r="8" spans="1:4" ht="15.75" customHeight="1" x14ac:dyDescent="0.2">
      <c r="A8" s="10" t="s">
        <v>5</v>
      </c>
      <c r="B8" s="11">
        <v>111000</v>
      </c>
      <c r="C8" s="11">
        <v>111000</v>
      </c>
      <c r="D8" s="11">
        <v>111000</v>
      </c>
    </row>
    <row r="9" spans="1:4" ht="15.75" customHeight="1" x14ac:dyDescent="0.2">
      <c r="A9" s="10" t="s">
        <v>6</v>
      </c>
      <c r="B9" s="11">
        <v>189000</v>
      </c>
      <c r="C9" s="11">
        <v>243000</v>
      </c>
      <c r="D9" s="11">
        <v>243000</v>
      </c>
    </row>
    <row r="10" spans="1:4" ht="15.75" customHeight="1" x14ac:dyDescent="0.2">
      <c r="A10" s="10" t="s">
        <v>7</v>
      </c>
      <c r="B10" s="11">
        <v>165000</v>
      </c>
      <c r="C10" s="11">
        <v>165000</v>
      </c>
      <c r="D10" s="11">
        <v>165000</v>
      </c>
    </row>
    <row r="11" spans="1:4" ht="15.75" customHeight="1" x14ac:dyDescent="0.2">
      <c r="A11" s="10" t="s">
        <v>8</v>
      </c>
      <c r="B11" s="11">
        <v>123000</v>
      </c>
      <c r="C11" s="11">
        <v>123000</v>
      </c>
      <c r="D11" s="11">
        <v>123000</v>
      </c>
    </row>
    <row r="12" spans="1:4" ht="15.75" customHeight="1" x14ac:dyDescent="0.2">
      <c r="A12" s="10" t="s">
        <v>9</v>
      </c>
      <c r="B12" s="11">
        <v>99000</v>
      </c>
      <c r="C12" s="11">
        <v>99000</v>
      </c>
      <c r="D12" s="11">
        <v>99000</v>
      </c>
    </row>
    <row r="13" spans="1:4" ht="15.75" customHeight="1" x14ac:dyDescent="0.2">
      <c r="A13" s="10" t="s">
        <v>10</v>
      </c>
      <c r="B13" s="11">
        <v>66000</v>
      </c>
      <c r="C13" s="11">
        <v>96000</v>
      </c>
      <c r="D13" s="11">
        <v>96000</v>
      </c>
    </row>
    <row r="14" spans="1:4" ht="15.75" customHeight="1" x14ac:dyDescent="0.2">
      <c r="A14" s="10" t="s">
        <v>11</v>
      </c>
      <c r="B14" s="11">
        <v>108000</v>
      </c>
      <c r="C14" s="11">
        <v>108000</v>
      </c>
      <c r="D14" s="11">
        <v>108000</v>
      </c>
    </row>
    <row r="15" spans="1:4" ht="15.75" customHeight="1" x14ac:dyDescent="0.2">
      <c r="A15" s="10" t="s">
        <v>12</v>
      </c>
      <c r="B15" s="11">
        <v>105000</v>
      </c>
      <c r="C15" s="11">
        <v>105000</v>
      </c>
      <c r="D15" s="11">
        <v>105000</v>
      </c>
    </row>
    <row r="16" spans="1:4" ht="15.75" customHeight="1" x14ac:dyDescent="0.2">
      <c r="A16" s="10" t="s">
        <v>13</v>
      </c>
      <c r="B16" s="11">
        <v>51000</v>
      </c>
      <c r="C16" s="11">
        <v>51000</v>
      </c>
      <c r="D16" s="11">
        <v>51000</v>
      </c>
    </row>
    <row r="17" spans="1:4" ht="15.75" customHeight="1" x14ac:dyDescent="0.2">
      <c r="A17" s="10" t="s">
        <v>14</v>
      </c>
      <c r="B17" s="11">
        <v>87000</v>
      </c>
      <c r="C17" s="11">
        <v>57000</v>
      </c>
      <c r="D17" s="11">
        <v>57000</v>
      </c>
    </row>
    <row r="18" spans="1:4" ht="15.75" customHeight="1" x14ac:dyDescent="0.2">
      <c r="A18" s="10" t="s">
        <v>15</v>
      </c>
      <c r="B18" s="11">
        <v>396000</v>
      </c>
      <c r="C18" s="11">
        <v>396000</v>
      </c>
      <c r="D18" s="11">
        <v>396000</v>
      </c>
    </row>
    <row r="19" spans="1:4" ht="15.75" customHeight="1" x14ac:dyDescent="0.2">
      <c r="A19" s="10" t="s">
        <v>16</v>
      </c>
      <c r="B19" s="11">
        <v>12000</v>
      </c>
      <c r="C19" s="11">
        <v>12000</v>
      </c>
      <c r="D19" s="11">
        <v>12000</v>
      </c>
    </row>
    <row r="20" spans="1:4" ht="15.75" customHeight="1" x14ac:dyDescent="0.2">
      <c r="A20" s="10" t="s">
        <v>17</v>
      </c>
      <c r="B20" s="11">
        <v>105000</v>
      </c>
      <c r="C20" s="11">
        <v>165000</v>
      </c>
      <c r="D20" s="11">
        <v>165000</v>
      </c>
    </row>
    <row r="21" spans="1:4" ht="15.75" customHeight="1" x14ac:dyDescent="0.2">
      <c r="A21" s="10" t="s">
        <v>18</v>
      </c>
      <c r="B21" s="11">
        <v>42000</v>
      </c>
      <c r="C21" s="11">
        <v>42000</v>
      </c>
      <c r="D21" s="11">
        <v>42000</v>
      </c>
    </row>
    <row r="22" spans="1:4" ht="15.75" customHeight="1" x14ac:dyDescent="0.2">
      <c r="A22" s="10" t="s">
        <v>19</v>
      </c>
      <c r="B22" s="11">
        <v>138000</v>
      </c>
      <c r="C22" s="11">
        <v>138000</v>
      </c>
      <c r="D22" s="11">
        <v>138000</v>
      </c>
    </row>
    <row r="23" spans="1:4" ht="15.75" customHeight="1" x14ac:dyDescent="0.2">
      <c r="A23" s="10" t="s">
        <v>20</v>
      </c>
      <c r="B23" s="11">
        <v>135000</v>
      </c>
      <c r="C23" s="11">
        <v>255000</v>
      </c>
      <c r="D23" s="11">
        <v>255000</v>
      </c>
    </row>
    <row r="24" spans="1:4" ht="15.75" customHeight="1" x14ac:dyDescent="0.2">
      <c r="A24" s="10" t="s">
        <v>21</v>
      </c>
      <c r="B24" s="11">
        <v>60000</v>
      </c>
      <c r="C24" s="11">
        <v>60000</v>
      </c>
      <c r="D24" s="11">
        <v>60000</v>
      </c>
    </row>
    <row r="25" spans="1:4" ht="15.75" customHeight="1" x14ac:dyDescent="0.2">
      <c r="A25" s="10" t="s">
        <v>22</v>
      </c>
      <c r="B25" s="11">
        <v>99000</v>
      </c>
      <c r="C25" s="11">
        <v>99000</v>
      </c>
      <c r="D25" s="11">
        <v>99000</v>
      </c>
    </row>
    <row r="26" spans="1:4" ht="15.75" customHeight="1" x14ac:dyDescent="0.2">
      <c r="A26" s="10" t="s">
        <v>23</v>
      </c>
      <c r="B26" s="11">
        <v>81000</v>
      </c>
      <c r="C26" s="11">
        <v>81000</v>
      </c>
      <c r="D26" s="11">
        <v>81000</v>
      </c>
    </row>
    <row r="27" spans="1:4" ht="15.75" customHeight="1" x14ac:dyDescent="0.2">
      <c r="A27" s="10" t="s">
        <v>24</v>
      </c>
      <c r="B27" s="11">
        <v>60000</v>
      </c>
      <c r="C27" s="11">
        <v>60000</v>
      </c>
      <c r="D27" s="11">
        <v>60000</v>
      </c>
    </row>
    <row r="28" spans="1:4" ht="15.75" customHeight="1" x14ac:dyDescent="0.2">
      <c r="A28" s="10" t="s">
        <v>25</v>
      </c>
      <c r="B28" s="11">
        <v>18000</v>
      </c>
      <c r="C28" s="11">
        <v>33000</v>
      </c>
      <c r="D28" s="11">
        <v>33000</v>
      </c>
    </row>
    <row r="29" spans="1:4" ht="15.75" customHeight="1" x14ac:dyDescent="0.2">
      <c r="A29" s="10" t="s">
        <v>26</v>
      </c>
      <c r="B29" s="11">
        <v>108000</v>
      </c>
      <c r="C29" s="11">
        <v>108000</v>
      </c>
      <c r="D29" s="11">
        <v>108000</v>
      </c>
    </row>
    <row r="30" spans="1:4" ht="15.75" customHeight="1" x14ac:dyDescent="0.2">
      <c r="A30" s="10" t="s">
        <v>27</v>
      </c>
      <c r="B30" s="11">
        <v>54000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111000</v>
      </c>
      <c r="C31" s="11">
        <v>111000</v>
      </c>
      <c r="D31" s="11">
        <v>111000</v>
      </c>
    </row>
    <row r="32" spans="1:4" ht="15.75" customHeight="1" x14ac:dyDescent="0.2">
      <c r="A32" s="10" t="s">
        <v>29</v>
      </c>
      <c r="B32" s="11">
        <v>27000</v>
      </c>
      <c r="C32" s="11">
        <v>27000</v>
      </c>
      <c r="D32" s="11">
        <v>27000</v>
      </c>
    </row>
    <row r="33" spans="1:4" ht="15.75" customHeight="1" x14ac:dyDescent="0.2">
      <c r="A33" s="10" t="s">
        <v>30</v>
      </c>
      <c r="B33" s="11">
        <v>39000</v>
      </c>
      <c r="C33" s="11">
        <v>39000</v>
      </c>
      <c r="D33" s="11">
        <v>39000</v>
      </c>
    </row>
    <row r="34" spans="1:4" ht="15.75" customHeight="1" x14ac:dyDescent="0.2">
      <c r="A34" s="10" t="s">
        <v>31</v>
      </c>
      <c r="B34" s="11">
        <v>18000</v>
      </c>
      <c r="C34" s="11">
        <v>18000</v>
      </c>
      <c r="D34" s="11">
        <v>18000</v>
      </c>
    </row>
    <row r="35" spans="1:4" ht="15.75" customHeight="1" x14ac:dyDescent="0.2">
      <c r="A35" s="10" t="s">
        <v>32</v>
      </c>
      <c r="B35" s="11">
        <v>33000</v>
      </c>
      <c r="C35" s="11">
        <v>33000</v>
      </c>
      <c r="D35" s="11">
        <v>33000</v>
      </c>
    </row>
    <row r="36" spans="1:4" ht="15.75" customHeight="1" x14ac:dyDescent="0.2">
      <c r="A36" s="10" t="s">
        <v>33</v>
      </c>
      <c r="B36" s="11">
        <v>90000</v>
      </c>
      <c r="C36" s="11">
        <v>90000</v>
      </c>
      <c r="D36" s="11">
        <v>90000</v>
      </c>
    </row>
    <row r="37" spans="1:4" ht="15.75" customHeight="1" x14ac:dyDescent="0.2">
      <c r="A37" s="10" t="s">
        <v>34</v>
      </c>
      <c r="B37" s="11">
        <v>165000</v>
      </c>
      <c r="C37" s="11">
        <v>165000</v>
      </c>
      <c r="D37" s="11">
        <v>165000</v>
      </c>
    </row>
    <row r="38" spans="1:4" ht="15.75" customHeight="1" x14ac:dyDescent="0.2">
      <c r="A38" s="10" t="s">
        <v>35</v>
      </c>
      <c r="B38" s="11">
        <v>117000</v>
      </c>
      <c r="C38" s="11">
        <v>117000</v>
      </c>
      <c r="D38" s="11">
        <v>117000</v>
      </c>
    </row>
    <row r="39" spans="1:4" ht="15.75" customHeight="1" x14ac:dyDescent="0.2">
      <c r="A39" s="10" t="s">
        <v>36</v>
      </c>
      <c r="B39" s="11">
        <v>36000</v>
      </c>
      <c r="C39" s="11">
        <v>51000</v>
      </c>
      <c r="D39" s="11">
        <v>51000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4014000</v>
      </c>
      <c r="C41" s="25">
        <f>SUM(C7:C40)</f>
        <v>4014000</v>
      </c>
      <c r="D41" s="25">
        <f>SUM(D7:D40)</f>
        <v>4014000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C1" zoomScaleNormal="100" zoomScaleSheetLayoutView="100" workbookViewId="0">
      <selection activeCell="A3" sqref="A3:D3"/>
    </sheetView>
  </sheetViews>
  <sheetFormatPr defaultRowHeight="15" x14ac:dyDescent="0.2"/>
  <cols>
    <col min="1" max="1" width="36" style="6" customWidth="1"/>
    <col min="2" max="4" width="17.85546875" style="6" customWidth="1"/>
    <col min="5" max="5" width="9.140625" style="6" customWidth="1"/>
    <col min="6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96</v>
      </c>
      <c r="C2" s="82"/>
      <c r="D2" s="82"/>
    </row>
    <row r="3" spans="1:4" ht="91.5" customHeight="1" x14ac:dyDescent="0.2">
      <c r="A3" s="79" t="s">
        <v>97</v>
      </c>
      <c r="B3" s="79"/>
      <c r="C3" s="79"/>
      <c r="D3" s="84"/>
    </row>
    <row r="4" spans="1:4" ht="17.25" customHeight="1" x14ac:dyDescent="0.2">
      <c r="A4" s="51"/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75">
        <v>91176700</v>
      </c>
      <c r="C7" s="11">
        <v>77412700</v>
      </c>
      <c r="D7" s="11">
        <v>77211800</v>
      </c>
    </row>
    <row r="8" spans="1:4" ht="15.75" customHeight="1" x14ac:dyDescent="0.2">
      <c r="A8" s="10" t="s">
        <v>5</v>
      </c>
      <c r="B8" s="75">
        <v>25965100</v>
      </c>
      <c r="C8" s="11">
        <v>22667400</v>
      </c>
      <c r="D8" s="11">
        <v>22315800</v>
      </c>
    </row>
    <row r="9" spans="1:4" ht="15.75" customHeight="1" x14ac:dyDescent="0.2">
      <c r="A9" s="10" t="s">
        <v>6</v>
      </c>
      <c r="B9" s="75">
        <v>19548281.18</v>
      </c>
      <c r="C9" s="11">
        <v>18878300</v>
      </c>
      <c r="D9" s="11">
        <v>17677100</v>
      </c>
    </row>
    <row r="10" spans="1:4" ht="15.75" customHeight="1" x14ac:dyDescent="0.2">
      <c r="A10" s="10" t="s">
        <v>7</v>
      </c>
      <c r="B10" s="75">
        <v>13243800</v>
      </c>
      <c r="C10" s="11">
        <v>8759000</v>
      </c>
      <c r="D10" s="11">
        <v>9297500</v>
      </c>
    </row>
    <row r="11" spans="1:4" ht="15.75" customHeight="1" x14ac:dyDescent="0.2">
      <c r="A11" s="10" t="s">
        <v>8</v>
      </c>
      <c r="B11" s="75">
        <v>8688600</v>
      </c>
      <c r="C11" s="11">
        <v>7568100</v>
      </c>
      <c r="D11" s="11">
        <v>9225100</v>
      </c>
    </row>
    <row r="12" spans="1:4" ht="15.75" customHeight="1" x14ac:dyDescent="0.2">
      <c r="A12" s="10" t="s">
        <v>9</v>
      </c>
      <c r="B12" s="75">
        <v>3493900</v>
      </c>
      <c r="C12" s="11">
        <v>4814300</v>
      </c>
      <c r="D12" s="11">
        <v>4975600</v>
      </c>
    </row>
    <row r="13" spans="1:4" ht="15.75" customHeight="1" x14ac:dyDescent="0.2">
      <c r="A13" s="10" t="s">
        <v>10</v>
      </c>
      <c r="B13" s="75">
        <v>5438700</v>
      </c>
      <c r="C13" s="11">
        <v>6866900</v>
      </c>
      <c r="D13" s="11">
        <v>6978900</v>
      </c>
    </row>
    <row r="14" spans="1:4" ht="15.75" customHeight="1" x14ac:dyDescent="0.2">
      <c r="A14" s="10" t="s">
        <v>11</v>
      </c>
      <c r="B14" s="75">
        <v>12304700</v>
      </c>
      <c r="C14" s="11">
        <v>11700300</v>
      </c>
      <c r="D14" s="11">
        <v>12752400</v>
      </c>
    </row>
    <row r="15" spans="1:4" ht="15.75" customHeight="1" x14ac:dyDescent="0.2">
      <c r="A15" s="10" t="s">
        <v>12</v>
      </c>
      <c r="B15" s="75">
        <v>6826900</v>
      </c>
      <c r="C15" s="11">
        <v>9061300</v>
      </c>
      <c r="D15" s="11">
        <v>12646800</v>
      </c>
    </row>
    <row r="16" spans="1:4" ht="15.75" customHeight="1" x14ac:dyDescent="0.2">
      <c r="A16" s="10" t="s">
        <v>13</v>
      </c>
      <c r="B16" s="75">
        <v>4378000</v>
      </c>
      <c r="C16" s="11">
        <v>6161200</v>
      </c>
      <c r="D16" s="11">
        <v>5516000</v>
      </c>
    </row>
    <row r="17" spans="1:4" ht="15.75" customHeight="1" x14ac:dyDescent="0.2">
      <c r="A17" s="10" t="s">
        <v>14</v>
      </c>
      <c r="B17" s="75">
        <v>5971500</v>
      </c>
      <c r="C17" s="11">
        <v>9039500</v>
      </c>
      <c r="D17" s="11">
        <v>7925400</v>
      </c>
    </row>
    <row r="18" spans="1:4" ht="15.75" customHeight="1" x14ac:dyDescent="0.2">
      <c r="A18" s="10" t="s">
        <v>15</v>
      </c>
      <c r="B18" s="75">
        <v>15302800</v>
      </c>
      <c r="C18" s="11">
        <v>14311300</v>
      </c>
      <c r="D18" s="11">
        <v>17967800</v>
      </c>
    </row>
    <row r="19" spans="1:4" ht="15.75" customHeight="1" x14ac:dyDescent="0.2">
      <c r="A19" s="10" t="s">
        <v>16</v>
      </c>
      <c r="B19" s="75">
        <v>4508300</v>
      </c>
      <c r="C19" s="11">
        <v>7187700</v>
      </c>
      <c r="D19" s="11">
        <v>5509500</v>
      </c>
    </row>
    <row r="20" spans="1:4" ht="15.75" customHeight="1" x14ac:dyDescent="0.2">
      <c r="A20" s="10" t="s">
        <v>17</v>
      </c>
      <c r="B20" s="75">
        <v>12197700</v>
      </c>
      <c r="C20" s="11">
        <v>12160200</v>
      </c>
      <c r="D20" s="11">
        <v>10849900</v>
      </c>
    </row>
    <row r="21" spans="1:4" ht="15.75" customHeight="1" x14ac:dyDescent="0.2">
      <c r="A21" s="10" t="s">
        <v>18</v>
      </c>
      <c r="B21" s="75">
        <v>6322900</v>
      </c>
      <c r="C21" s="11">
        <v>6732500</v>
      </c>
      <c r="D21" s="11">
        <v>5165400</v>
      </c>
    </row>
    <row r="22" spans="1:4" ht="15.75" customHeight="1" x14ac:dyDescent="0.2">
      <c r="A22" s="10" t="s">
        <v>19</v>
      </c>
      <c r="B22" s="75">
        <v>12941900</v>
      </c>
      <c r="C22" s="11">
        <v>12377300</v>
      </c>
      <c r="D22" s="11">
        <v>13936500</v>
      </c>
    </row>
    <row r="23" spans="1:4" ht="15.75" customHeight="1" x14ac:dyDescent="0.2">
      <c r="A23" s="10" t="s">
        <v>20</v>
      </c>
      <c r="B23" s="75">
        <v>8551200</v>
      </c>
      <c r="C23" s="11">
        <v>10127600</v>
      </c>
      <c r="D23" s="11">
        <v>7591400</v>
      </c>
    </row>
    <row r="24" spans="1:4" ht="15.75" customHeight="1" x14ac:dyDescent="0.2">
      <c r="A24" s="10" t="s">
        <v>21</v>
      </c>
      <c r="B24" s="75">
        <v>12017700</v>
      </c>
      <c r="C24" s="11">
        <v>11348400</v>
      </c>
      <c r="D24" s="11">
        <v>13208800</v>
      </c>
    </row>
    <row r="25" spans="1:4" ht="15.75" customHeight="1" x14ac:dyDescent="0.2">
      <c r="A25" s="10" t="s">
        <v>22</v>
      </c>
      <c r="B25" s="75">
        <v>11820200</v>
      </c>
      <c r="C25" s="11">
        <v>12319700</v>
      </c>
      <c r="D25" s="11">
        <v>12295900</v>
      </c>
    </row>
    <row r="26" spans="1:4" ht="15.75" customHeight="1" x14ac:dyDescent="0.2">
      <c r="A26" s="10" t="s">
        <v>23</v>
      </c>
      <c r="B26" s="75">
        <v>7850800</v>
      </c>
      <c r="C26" s="11">
        <v>8771900</v>
      </c>
      <c r="D26" s="11">
        <v>9916600</v>
      </c>
    </row>
    <row r="27" spans="1:4" ht="15.75" customHeight="1" x14ac:dyDescent="0.2">
      <c r="A27" s="10" t="s">
        <v>24</v>
      </c>
      <c r="B27" s="75">
        <v>6134600</v>
      </c>
      <c r="C27" s="11">
        <v>6927000</v>
      </c>
      <c r="D27" s="11">
        <v>8312000</v>
      </c>
    </row>
    <row r="28" spans="1:4" ht="15.75" customHeight="1" x14ac:dyDescent="0.2">
      <c r="A28" s="10" t="s">
        <v>25</v>
      </c>
      <c r="B28" s="75">
        <v>5831800</v>
      </c>
      <c r="C28" s="11">
        <v>7249700</v>
      </c>
      <c r="D28" s="11">
        <v>5477300</v>
      </c>
    </row>
    <row r="29" spans="1:4" ht="15.75" customHeight="1" x14ac:dyDescent="0.2">
      <c r="A29" s="10" t="s">
        <v>26</v>
      </c>
      <c r="B29" s="75">
        <v>10819900</v>
      </c>
      <c r="C29" s="11">
        <v>11262300</v>
      </c>
      <c r="D29" s="11">
        <v>11219400</v>
      </c>
    </row>
    <row r="30" spans="1:4" ht="15.75" customHeight="1" x14ac:dyDescent="0.2">
      <c r="A30" s="10" t="s">
        <v>27</v>
      </c>
      <c r="B30" s="75">
        <v>3300218.82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75">
        <v>6073300</v>
      </c>
      <c r="C31" s="11">
        <v>16962300</v>
      </c>
      <c r="D31" s="11">
        <v>10017000</v>
      </c>
    </row>
    <row r="32" spans="1:4" ht="15.75" customHeight="1" x14ac:dyDescent="0.2">
      <c r="A32" s="10" t="s">
        <v>29</v>
      </c>
      <c r="B32" s="75">
        <v>27395700</v>
      </c>
      <c r="C32" s="11">
        <v>23453400</v>
      </c>
      <c r="D32" s="11">
        <v>28679500</v>
      </c>
    </row>
    <row r="33" spans="1:4" ht="15.75" customHeight="1" x14ac:dyDescent="0.2">
      <c r="A33" s="10" t="s">
        <v>30</v>
      </c>
      <c r="B33" s="75">
        <v>11270000</v>
      </c>
      <c r="C33" s="11">
        <v>9097000</v>
      </c>
      <c r="D33" s="11">
        <v>8055700</v>
      </c>
    </row>
    <row r="34" spans="1:4" ht="15.75" customHeight="1" x14ac:dyDescent="0.2">
      <c r="A34" s="10" t="s">
        <v>31</v>
      </c>
      <c r="B34" s="75">
        <v>9394400</v>
      </c>
      <c r="C34" s="11">
        <v>9243900</v>
      </c>
      <c r="D34" s="11">
        <v>10711500</v>
      </c>
    </row>
    <row r="35" spans="1:4" ht="15.75" customHeight="1" x14ac:dyDescent="0.2">
      <c r="A35" s="10" t="s">
        <v>32</v>
      </c>
      <c r="B35" s="75">
        <v>9230300</v>
      </c>
      <c r="C35" s="11">
        <v>7692300</v>
      </c>
      <c r="D35" s="11">
        <v>8286000</v>
      </c>
    </row>
    <row r="36" spans="1:4" ht="15.75" customHeight="1" x14ac:dyDescent="0.2">
      <c r="A36" s="10" t="s">
        <v>33</v>
      </c>
      <c r="B36" s="75">
        <v>6488500</v>
      </c>
      <c r="C36" s="11">
        <v>11216500</v>
      </c>
      <c r="D36" s="11">
        <v>6965300</v>
      </c>
    </row>
    <row r="37" spans="1:4" ht="15.75" customHeight="1" x14ac:dyDescent="0.2">
      <c r="A37" s="10" t="s">
        <v>34</v>
      </c>
      <c r="B37" s="75">
        <v>16476800</v>
      </c>
      <c r="C37" s="11">
        <v>13493100</v>
      </c>
      <c r="D37" s="11">
        <v>18133400</v>
      </c>
    </row>
    <row r="38" spans="1:4" ht="15.75" customHeight="1" x14ac:dyDescent="0.2">
      <c r="A38" s="10" t="s">
        <v>35</v>
      </c>
      <c r="B38" s="75">
        <v>7055100</v>
      </c>
      <c r="C38" s="11">
        <v>10305400</v>
      </c>
      <c r="D38" s="11">
        <v>7741600</v>
      </c>
    </row>
    <row r="39" spans="1:4" ht="15.75" customHeight="1" x14ac:dyDescent="0.2">
      <c r="A39" s="10" t="s">
        <v>36</v>
      </c>
      <c r="B39" s="76">
        <v>12909100</v>
      </c>
      <c r="C39" s="11">
        <v>15760900</v>
      </c>
      <c r="D39" s="11">
        <v>14366500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40" t="s">
        <v>38</v>
      </c>
      <c r="B41" s="25">
        <f>SUM(B7:B40)</f>
        <v>420929400</v>
      </c>
      <c r="C41" s="25">
        <f>SUM(C7:C40)</f>
        <v>420929400</v>
      </c>
      <c r="D41" s="25">
        <f>SUM(D7:D40)</f>
        <v>420929400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scale="98" fitToWidth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90</v>
      </c>
      <c r="C2" s="82"/>
      <c r="D2" s="82"/>
    </row>
    <row r="3" spans="1:4" ht="61.5" customHeight="1" x14ac:dyDescent="0.2">
      <c r="A3" s="79" t="s">
        <v>91</v>
      </c>
      <c r="B3" s="79"/>
      <c r="C3" s="79"/>
      <c r="D3" s="79"/>
    </row>
    <row r="4" spans="1:4" ht="17.25" customHeight="1" x14ac:dyDescent="0.2">
      <c r="A4" s="51" t="s">
        <v>0</v>
      </c>
      <c r="B4" s="51"/>
      <c r="C4" s="59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v>69248124</v>
      </c>
      <c r="C7" s="11">
        <v>69248124</v>
      </c>
      <c r="D7" s="11">
        <v>69248124</v>
      </c>
    </row>
    <row r="8" spans="1:4" ht="15.75" customHeight="1" x14ac:dyDescent="0.2">
      <c r="A8" s="10" t="s">
        <v>5</v>
      </c>
      <c r="B8" s="11">
        <v>50179800</v>
      </c>
      <c r="C8" s="11">
        <v>50179800</v>
      </c>
      <c r="D8" s="11">
        <v>50179800</v>
      </c>
    </row>
    <row r="9" spans="1:4" ht="15.75" customHeight="1" x14ac:dyDescent="0.2">
      <c r="A9" s="10" t="s">
        <v>6</v>
      </c>
      <c r="B9" s="11">
        <v>27097092</v>
      </c>
      <c r="C9" s="11">
        <v>30107880</v>
      </c>
      <c r="D9" s="11">
        <v>30107880</v>
      </c>
    </row>
    <row r="10" spans="1:4" ht="15.75" customHeight="1" x14ac:dyDescent="0.2">
      <c r="A10" s="10" t="s">
        <v>7</v>
      </c>
      <c r="B10" s="11">
        <v>10035960</v>
      </c>
      <c r="C10" s="11">
        <v>10035960</v>
      </c>
      <c r="D10" s="11">
        <v>10035960</v>
      </c>
    </row>
    <row r="11" spans="1:4" ht="15.75" customHeight="1" x14ac:dyDescent="0.2">
      <c r="A11" s="10" t="s">
        <v>8</v>
      </c>
      <c r="B11" s="11">
        <v>12043152</v>
      </c>
      <c r="C11" s="11">
        <v>12043152</v>
      </c>
      <c r="D11" s="11">
        <v>12043152</v>
      </c>
    </row>
    <row r="12" spans="1:4" ht="15.75" customHeight="1" x14ac:dyDescent="0.2">
      <c r="A12" s="10" t="s">
        <v>9</v>
      </c>
      <c r="B12" s="11">
        <v>3010788</v>
      </c>
      <c r="C12" s="11">
        <v>3010788</v>
      </c>
      <c r="D12" s="11">
        <v>3010788</v>
      </c>
    </row>
    <row r="13" spans="1:4" ht="15.75" customHeight="1" x14ac:dyDescent="0.2">
      <c r="A13" s="10" t="s">
        <v>10</v>
      </c>
      <c r="B13" s="11">
        <v>2007192</v>
      </c>
      <c r="C13" s="11">
        <v>4014384</v>
      </c>
      <c r="D13" s="11">
        <v>4014384</v>
      </c>
    </row>
    <row r="14" spans="1:4" ht="15.75" customHeight="1" x14ac:dyDescent="0.2">
      <c r="A14" s="10" t="s">
        <v>11</v>
      </c>
      <c r="B14" s="11">
        <v>14050344</v>
      </c>
      <c r="C14" s="11">
        <v>14050344</v>
      </c>
      <c r="D14" s="11">
        <v>14050344</v>
      </c>
    </row>
    <row r="15" spans="1:4" ht="15.75" customHeight="1" x14ac:dyDescent="0.2">
      <c r="A15" s="10" t="s">
        <v>12</v>
      </c>
      <c r="B15" s="11">
        <v>6021576</v>
      </c>
      <c r="C15" s="11">
        <v>6021576</v>
      </c>
      <c r="D15" s="11">
        <v>6021576</v>
      </c>
    </row>
    <row r="16" spans="1:4" ht="15.75" customHeight="1" x14ac:dyDescent="0.2">
      <c r="A16" s="10" t="s">
        <v>13</v>
      </c>
      <c r="B16" s="11">
        <v>5017980</v>
      </c>
      <c r="C16" s="11">
        <v>5017980</v>
      </c>
      <c r="D16" s="11">
        <v>5017980</v>
      </c>
    </row>
    <row r="17" spans="1:4" ht="15.75" customHeight="1" x14ac:dyDescent="0.2">
      <c r="A17" s="10" t="s">
        <v>14</v>
      </c>
      <c r="B17" s="11">
        <v>5017980</v>
      </c>
      <c r="C17" s="11">
        <v>9032364</v>
      </c>
      <c r="D17" s="11">
        <v>9032364</v>
      </c>
    </row>
    <row r="18" spans="1:4" ht="15.75" customHeight="1" x14ac:dyDescent="0.2">
      <c r="A18" s="10" t="s">
        <v>15</v>
      </c>
      <c r="B18" s="11">
        <v>12043152</v>
      </c>
      <c r="C18" s="11">
        <v>12043152</v>
      </c>
      <c r="D18" s="11">
        <v>12043152</v>
      </c>
    </row>
    <row r="19" spans="1:4" ht="15.75" customHeight="1" x14ac:dyDescent="0.2">
      <c r="A19" s="10" t="s">
        <v>16</v>
      </c>
      <c r="B19" s="11">
        <v>4014384</v>
      </c>
      <c r="C19" s="11">
        <v>4014384</v>
      </c>
      <c r="D19" s="11">
        <v>4014384</v>
      </c>
    </row>
    <row r="20" spans="1:4" ht="15.75" customHeight="1" x14ac:dyDescent="0.2">
      <c r="A20" s="10" t="s">
        <v>17</v>
      </c>
      <c r="B20" s="11">
        <v>10035960</v>
      </c>
      <c r="C20" s="11">
        <v>10035960</v>
      </c>
      <c r="D20" s="11">
        <v>10035960</v>
      </c>
    </row>
    <row r="21" spans="1:4" ht="15.75" customHeight="1" x14ac:dyDescent="0.2">
      <c r="A21" s="10" t="s">
        <v>18</v>
      </c>
      <c r="B21" s="11">
        <v>4014384</v>
      </c>
      <c r="C21" s="11">
        <v>4014384</v>
      </c>
      <c r="D21" s="11">
        <v>4014384</v>
      </c>
    </row>
    <row r="22" spans="1:4" ht="15.75" customHeight="1" x14ac:dyDescent="0.2">
      <c r="A22" s="10" t="s">
        <v>19</v>
      </c>
      <c r="B22" s="11">
        <v>12043152</v>
      </c>
      <c r="C22" s="11">
        <v>12043152</v>
      </c>
      <c r="D22" s="11">
        <v>12043152</v>
      </c>
    </row>
    <row r="23" spans="1:4" ht="15.75" customHeight="1" x14ac:dyDescent="0.2">
      <c r="A23" s="10" t="s">
        <v>20</v>
      </c>
      <c r="B23" s="11">
        <v>8028768</v>
      </c>
      <c r="C23" s="11">
        <v>4014384</v>
      </c>
      <c r="D23" s="11">
        <v>4014384</v>
      </c>
    </row>
    <row r="24" spans="1:4" ht="15.75" customHeight="1" x14ac:dyDescent="0.2">
      <c r="A24" s="10" t="s">
        <v>21</v>
      </c>
      <c r="B24" s="11">
        <v>5017980</v>
      </c>
      <c r="C24" s="11">
        <v>5017980</v>
      </c>
      <c r="D24" s="11">
        <v>5017980</v>
      </c>
    </row>
    <row r="25" spans="1:4" ht="15.75" customHeight="1" x14ac:dyDescent="0.2">
      <c r="A25" s="10" t="s">
        <v>22</v>
      </c>
      <c r="B25" s="11">
        <v>12043152</v>
      </c>
      <c r="C25" s="11">
        <v>13046748</v>
      </c>
      <c r="D25" s="11">
        <v>13046748</v>
      </c>
    </row>
    <row r="26" spans="1:4" ht="15.75" customHeight="1" x14ac:dyDescent="0.2">
      <c r="A26" s="10" t="s">
        <v>23</v>
      </c>
      <c r="B26" s="11">
        <v>19068324</v>
      </c>
      <c r="C26" s="11">
        <v>19068324</v>
      </c>
      <c r="D26" s="11">
        <v>19068324</v>
      </c>
    </row>
    <row r="27" spans="1:4" ht="15.75" customHeight="1" x14ac:dyDescent="0.2">
      <c r="A27" s="10" t="s">
        <v>24</v>
      </c>
      <c r="B27" s="11">
        <v>3010788</v>
      </c>
      <c r="C27" s="11">
        <v>3010788</v>
      </c>
      <c r="D27" s="11">
        <v>3010788</v>
      </c>
    </row>
    <row r="28" spans="1:4" ht="15.75" customHeight="1" x14ac:dyDescent="0.2">
      <c r="A28" s="10" t="s">
        <v>25</v>
      </c>
      <c r="B28" s="11">
        <v>2007192</v>
      </c>
      <c r="C28" s="11">
        <v>2007192</v>
      </c>
      <c r="D28" s="11">
        <v>2007192</v>
      </c>
    </row>
    <row r="29" spans="1:4" ht="15.75" customHeight="1" x14ac:dyDescent="0.2">
      <c r="A29" s="10" t="s">
        <v>26</v>
      </c>
      <c r="B29" s="11">
        <v>24086304</v>
      </c>
      <c r="C29" s="11">
        <v>24086304</v>
      </c>
      <c r="D29" s="11">
        <v>24086304</v>
      </c>
    </row>
    <row r="30" spans="1:4" ht="15.75" customHeight="1" x14ac:dyDescent="0.2">
      <c r="A30" s="10" t="s">
        <v>27</v>
      </c>
      <c r="B30" s="11">
        <v>3010788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6021576</v>
      </c>
      <c r="C31" s="11">
        <v>6021576</v>
      </c>
      <c r="D31" s="11">
        <v>6021576</v>
      </c>
    </row>
    <row r="32" spans="1:4" ht="15.75" customHeight="1" x14ac:dyDescent="0.2">
      <c r="A32" s="10" t="s">
        <v>29</v>
      </c>
      <c r="B32" s="11">
        <v>4014384</v>
      </c>
      <c r="C32" s="11">
        <v>9032364</v>
      </c>
      <c r="D32" s="11">
        <v>9032364</v>
      </c>
    </row>
    <row r="33" spans="1:4" ht="15.75" customHeight="1" x14ac:dyDescent="0.2">
      <c r="A33" s="10" t="s">
        <v>30</v>
      </c>
      <c r="B33" s="11">
        <v>9032364</v>
      </c>
      <c r="C33" s="11">
        <v>4014384</v>
      </c>
      <c r="D33" s="11">
        <v>4014384</v>
      </c>
    </row>
    <row r="34" spans="1:4" ht="15.75" customHeight="1" x14ac:dyDescent="0.2">
      <c r="A34" s="10" t="s">
        <v>31</v>
      </c>
      <c r="B34" s="11">
        <v>7025172</v>
      </c>
      <c r="C34" s="11">
        <v>7025172</v>
      </c>
      <c r="D34" s="11">
        <v>7025172</v>
      </c>
    </row>
    <row r="35" spans="1:4" ht="15.75" customHeight="1" x14ac:dyDescent="0.2">
      <c r="A35" s="10" t="s">
        <v>32</v>
      </c>
      <c r="B35" s="11">
        <v>10035960</v>
      </c>
      <c r="C35" s="11">
        <v>10035960</v>
      </c>
      <c r="D35" s="11">
        <v>10035960</v>
      </c>
    </row>
    <row r="36" spans="1:4" ht="15.75" customHeight="1" x14ac:dyDescent="0.2">
      <c r="A36" s="10" t="s">
        <v>33</v>
      </c>
      <c r="B36" s="11">
        <v>8028768</v>
      </c>
      <c r="C36" s="11">
        <v>8028768</v>
      </c>
      <c r="D36" s="11">
        <v>8028768</v>
      </c>
    </row>
    <row r="37" spans="1:4" ht="15.75" customHeight="1" x14ac:dyDescent="0.2">
      <c r="A37" s="10" t="s">
        <v>34</v>
      </c>
      <c r="B37" s="11">
        <v>6021576</v>
      </c>
      <c r="C37" s="11">
        <v>6021576</v>
      </c>
      <c r="D37" s="11">
        <v>6021576</v>
      </c>
    </row>
    <row r="38" spans="1:4" ht="15.75" customHeight="1" x14ac:dyDescent="0.2">
      <c r="A38" s="10" t="s">
        <v>35</v>
      </c>
      <c r="B38" s="11">
        <v>11039556</v>
      </c>
      <c r="C38" s="11">
        <v>11039556</v>
      </c>
      <c r="D38" s="11">
        <v>11039556</v>
      </c>
    </row>
    <row r="39" spans="1:4" ht="15.75" customHeight="1" x14ac:dyDescent="0.2">
      <c r="A39" s="10" t="s">
        <v>36</v>
      </c>
      <c r="B39" s="11">
        <v>15053940</v>
      </c>
      <c r="C39" s="11">
        <v>15053940</v>
      </c>
      <c r="D39" s="11">
        <v>15053940</v>
      </c>
    </row>
    <row r="40" spans="1:4" ht="15.75" customHeight="1" x14ac:dyDescent="0.2">
      <c r="A40" s="10" t="s">
        <v>37</v>
      </c>
      <c r="B40" s="11">
        <v>213388</v>
      </c>
      <c r="C40" s="11">
        <v>348200</v>
      </c>
      <c r="D40" s="11">
        <v>348200</v>
      </c>
    </row>
    <row r="41" spans="1:4" ht="15.75" customHeight="1" x14ac:dyDescent="0.2">
      <c r="A41" s="40" t="s">
        <v>38</v>
      </c>
      <c r="B41" s="25">
        <f>SUM(B7:B40)</f>
        <v>398641000</v>
      </c>
      <c r="C41" s="25">
        <f>SUM(C7:C40)</f>
        <v>401786600</v>
      </c>
      <c r="D41" s="25">
        <f>SUM(D7:D40)</f>
        <v>401786600</v>
      </c>
    </row>
    <row r="42" spans="1:4" ht="18.75" customHeight="1" x14ac:dyDescent="0.2"/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92</v>
      </c>
      <c r="C2" s="82"/>
      <c r="D2" s="82"/>
    </row>
    <row r="3" spans="1:4" ht="61.5" customHeight="1" x14ac:dyDescent="0.2">
      <c r="A3" s="79" t="s">
        <v>93</v>
      </c>
      <c r="B3" s="79"/>
      <c r="C3" s="84"/>
      <c r="D3" s="84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7">
        <v>2487044.4300000002</v>
      </c>
      <c r="C7" s="48">
        <v>2581552.16</v>
      </c>
      <c r="D7" s="48">
        <v>2684814.44</v>
      </c>
    </row>
    <row r="8" spans="1:4" ht="15.75" customHeight="1" x14ac:dyDescent="0.2">
      <c r="A8" s="10" t="s">
        <v>5</v>
      </c>
      <c r="B8" s="47">
        <v>402033.79</v>
      </c>
      <c r="C8" s="48">
        <v>417311.08</v>
      </c>
      <c r="D8" s="48">
        <v>434003.56</v>
      </c>
    </row>
    <row r="9" spans="1:4" ht="15.75" customHeight="1" x14ac:dyDescent="0.2">
      <c r="A9" s="10" t="s">
        <v>6</v>
      </c>
      <c r="B9" s="47">
        <v>332808.5</v>
      </c>
      <c r="C9" s="48">
        <v>290303.35999999999</v>
      </c>
      <c r="D9" s="48">
        <v>301915.52000000002</v>
      </c>
    </row>
    <row r="10" spans="1:4" ht="15.75" customHeight="1" x14ac:dyDescent="0.2">
      <c r="A10" s="10" t="s">
        <v>7</v>
      </c>
      <c r="B10" s="47">
        <v>122358.11</v>
      </c>
      <c r="C10" s="48">
        <v>127007.72</v>
      </c>
      <c r="D10" s="48">
        <v>132088.04</v>
      </c>
    </row>
    <row r="11" spans="1:4" ht="15.75" customHeight="1" x14ac:dyDescent="0.2">
      <c r="A11" s="10" t="s">
        <v>8</v>
      </c>
      <c r="B11" s="47">
        <v>139837.84</v>
      </c>
      <c r="C11" s="48">
        <v>108863.76</v>
      </c>
      <c r="D11" s="48">
        <v>113218.32</v>
      </c>
    </row>
    <row r="12" spans="1:4" ht="15.75" customHeight="1" x14ac:dyDescent="0.2">
      <c r="A12" s="10" t="s">
        <v>9</v>
      </c>
      <c r="B12" s="47">
        <v>139837.84</v>
      </c>
      <c r="C12" s="48">
        <v>108863.76</v>
      </c>
      <c r="D12" s="48">
        <v>113218.32</v>
      </c>
    </row>
    <row r="13" spans="1:4" ht="15.75" customHeight="1" x14ac:dyDescent="0.2">
      <c r="A13" s="10" t="s">
        <v>10</v>
      </c>
      <c r="B13" s="47">
        <v>518113.42</v>
      </c>
      <c r="C13" s="48">
        <v>537801.74</v>
      </c>
      <c r="D13" s="48">
        <v>559313.84</v>
      </c>
    </row>
    <row r="14" spans="1:4" ht="15.75" customHeight="1" x14ac:dyDescent="0.2">
      <c r="A14" s="10" t="s">
        <v>11</v>
      </c>
      <c r="B14" s="47">
        <v>244716.22</v>
      </c>
      <c r="C14" s="48">
        <v>254015.44</v>
      </c>
      <c r="D14" s="48">
        <v>301915.52000000002</v>
      </c>
    </row>
    <row r="15" spans="1:4" ht="15.75" customHeight="1" x14ac:dyDescent="0.2">
      <c r="A15" s="10" t="s">
        <v>12</v>
      </c>
      <c r="B15" s="47">
        <v>157317.57</v>
      </c>
      <c r="C15" s="48">
        <v>163295.64000000001</v>
      </c>
      <c r="D15" s="48">
        <v>169827.48</v>
      </c>
    </row>
    <row r="16" spans="1:4" ht="15.75" customHeight="1" x14ac:dyDescent="0.2">
      <c r="A16" s="10" t="s">
        <v>13</v>
      </c>
      <c r="B16" s="47">
        <v>87398.65</v>
      </c>
      <c r="C16" s="48">
        <v>90719.8</v>
      </c>
      <c r="D16" s="48">
        <v>94348.6</v>
      </c>
    </row>
    <row r="17" spans="1:4" ht="15.75" customHeight="1" x14ac:dyDescent="0.2">
      <c r="A17" s="10" t="s">
        <v>14</v>
      </c>
      <c r="B17" s="47">
        <v>220958.01</v>
      </c>
      <c r="C17" s="48">
        <v>229354.42</v>
      </c>
      <c r="D17" s="48">
        <v>238528.6</v>
      </c>
    </row>
    <row r="18" spans="1:4" ht="15.75" customHeight="1" x14ac:dyDescent="0.2">
      <c r="A18" s="10" t="s">
        <v>15</v>
      </c>
      <c r="B18" s="47">
        <v>500633.69</v>
      </c>
      <c r="C18" s="48">
        <v>592233.62</v>
      </c>
      <c r="D18" s="48">
        <v>615923</v>
      </c>
    </row>
    <row r="19" spans="1:4" ht="15.75" customHeight="1" x14ac:dyDescent="0.2">
      <c r="A19" s="10" t="s">
        <v>16</v>
      </c>
      <c r="B19" s="47">
        <v>52439.19</v>
      </c>
      <c r="C19" s="48">
        <v>54431.88</v>
      </c>
      <c r="D19" s="48">
        <v>56609.16</v>
      </c>
    </row>
    <row r="20" spans="1:4" ht="15.75" customHeight="1" x14ac:dyDescent="0.2">
      <c r="A20" s="10" t="s">
        <v>17</v>
      </c>
      <c r="B20" s="47">
        <v>430714.77</v>
      </c>
      <c r="C20" s="48">
        <v>447081.94</v>
      </c>
      <c r="D20" s="48">
        <v>464965.24</v>
      </c>
    </row>
    <row r="21" spans="1:4" ht="15.75" customHeight="1" x14ac:dyDescent="0.2">
      <c r="A21" s="10" t="s">
        <v>18</v>
      </c>
      <c r="B21" s="47">
        <v>87398.65</v>
      </c>
      <c r="C21" s="48">
        <v>90719.8</v>
      </c>
      <c r="D21" s="48">
        <v>94348.6</v>
      </c>
    </row>
    <row r="22" spans="1:4" ht="15.75" customHeight="1" x14ac:dyDescent="0.2">
      <c r="A22" s="10" t="s">
        <v>19</v>
      </c>
      <c r="B22" s="47">
        <v>290876.93</v>
      </c>
      <c r="C22" s="48">
        <v>301930.26</v>
      </c>
      <c r="D22" s="48">
        <v>314007.48</v>
      </c>
    </row>
    <row r="23" spans="1:4" ht="15.75" customHeight="1" x14ac:dyDescent="0.2">
      <c r="A23" s="10" t="s">
        <v>20</v>
      </c>
      <c r="B23" s="47">
        <v>255917.47</v>
      </c>
      <c r="C23" s="48">
        <v>265642.34000000003</v>
      </c>
      <c r="D23" s="48">
        <v>276268.03999999998</v>
      </c>
    </row>
    <row r="24" spans="1:4" ht="15.75" customHeight="1" x14ac:dyDescent="0.2">
      <c r="A24" s="10" t="s">
        <v>21</v>
      </c>
      <c r="B24" s="47">
        <v>157317.57</v>
      </c>
      <c r="C24" s="48">
        <v>163295.64000000001</v>
      </c>
      <c r="D24" s="48">
        <v>169827.48</v>
      </c>
    </row>
    <row r="25" spans="1:4" ht="15.75" customHeight="1" x14ac:dyDescent="0.2">
      <c r="A25" s="10" t="s">
        <v>22</v>
      </c>
      <c r="B25" s="47">
        <v>262195.95</v>
      </c>
      <c r="C25" s="48">
        <v>272159.40000000002</v>
      </c>
      <c r="D25" s="48">
        <v>283045.8</v>
      </c>
    </row>
    <row r="26" spans="1:4" ht="15.75" customHeight="1" x14ac:dyDescent="0.2">
      <c r="A26" s="10" t="s">
        <v>23</v>
      </c>
      <c r="B26" s="47">
        <v>122358.11</v>
      </c>
      <c r="C26" s="48">
        <v>127007.72</v>
      </c>
      <c r="D26" s="48">
        <v>132088.04</v>
      </c>
    </row>
    <row r="27" spans="1:4" ht="15.75" customHeight="1" x14ac:dyDescent="0.2">
      <c r="A27" s="10" t="s">
        <v>24</v>
      </c>
      <c r="B27" s="47">
        <v>87398.65</v>
      </c>
      <c r="C27" s="48">
        <v>90719.8</v>
      </c>
      <c r="D27" s="48">
        <v>94348.6</v>
      </c>
    </row>
    <row r="28" spans="1:4" ht="15.75" customHeight="1" x14ac:dyDescent="0.2">
      <c r="A28" s="10" t="s">
        <v>25</v>
      </c>
      <c r="B28" s="47">
        <v>69918.92</v>
      </c>
      <c r="C28" s="48">
        <v>72575.839999999997</v>
      </c>
      <c r="D28" s="48">
        <v>75478.880000000005</v>
      </c>
    </row>
    <row r="29" spans="1:4" ht="15.75" customHeight="1" x14ac:dyDescent="0.2">
      <c r="A29" s="10" t="s">
        <v>26</v>
      </c>
      <c r="B29" s="47">
        <v>174797.3</v>
      </c>
      <c r="C29" s="48">
        <v>181439.6</v>
      </c>
      <c r="D29" s="48">
        <v>188697.2</v>
      </c>
    </row>
    <row r="30" spans="1:4" ht="15.75" customHeight="1" x14ac:dyDescent="0.2">
      <c r="A30" s="10" t="s">
        <v>27</v>
      </c>
      <c r="B30" s="47">
        <v>16759.090000000011</v>
      </c>
      <c r="C30" s="50">
        <v>0</v>
      </c>
      <c r="D30" s="50">
        <v>0</v>
      </c>
    </row>
    <row r="31" spans="1:4" ht="15.75" customHeight="1" x14ac:dyDescent="0.2">
      <c r="A31" s="10" t="s">
        <v>28</v>
      </c>
      <c r="B31" s="47">
        <v>308356.65999999997</v>
      </c>
      <c r="C31" s="48">
        <v>283765.2</v>
      </c>
      <c r="D31" s="48">
        <v>295137.76</v>
      </c>
    </row>
    <row r="32" spans="1:4" ht="15.75" customHeight="1" x14ac:dyDescent="0.2">
      <c r="A32" s="10" t="s">
        <v>29</v>
      </c>
      <c r="B32" s="47">
        <v>964952.21000000008</v>
      </c>
      <c r="C32" s="48">
        <v>1146772.1000000001</v>
      </c>
      <c r="D32" s="48">
        <v>1192680.96</v>
      </c>
    </row>
    <row r="33" spans="1:4" ht="15.75" customHeight="1" x14ac:dyDescent="0.2">
      <c r="A33" s="10" t="s">
        <v>30</v>
      </c>
      <c r="B33" s="47">
        <v>87398.65</v>
      </c>
      <c r="C33" s="48">
        <v>90719.8</v>
      </c>
      <c r="D33" s="48">
        <v>94348.6</v>
      </c>
    </row>
    <row r="34" spans="1:4" ht="15.75" customHeight="1" x14ac:dyDescent="0.2">
      <c r="A34" s="10" t="s">
        <v>31</v>
      </c>
      <c r="B34" s="47">
        <v>174797.3</v>
      </c>
      <c r="C34" s="48">
        <v>145151.67999999999</v>
      </c>
      <c r="D34" s="48">
        <v>150957.76000000001</v>
      </c>
    </row>
    <row r="35" spans="1:4" ht="15.75" customHeight="1" x14ac:dyDescent="0.2">
      <c r="A35" s="10" t="s">
        <v>32</v>
      </c>
      <c r="B35" s="47">
        <v>122358.11</v>
      </c>
      <c r="C35" s="48">
        <v>127007.72</v>
      </c>
      <c r="D35" s="48">
        <v>132088.04</v>
      </c>
    </row>
    <row r="36" spans="1:4" ht="15.75" customHeight="1" x14ac:dyDescent="0.2">
      <c r="A36" s="10" t="s">
        <v>33</v>
      </c>
      <c r="B36" s="47">
        <v>273397.2</v>
      </c>
      <c r="C36" s="48">
        <v>283786.3</v>
      </c>
      <c r="D36" s="48">
        <v>295137.76</v>
      </c>
    </row>
    <row r="37" spans="1:4" ht="15.75" customHeight="1" x14ac:dyDescent="0.2">
      <c r="A37" s="10" t="s">
        <v>34</v>
      </c>
      <c r="B37" s="47">
        <v>192277.03</v>
      </c>
      <c r="C37" s="48">
        <v>163295.64000000001</v>
      </c>
      <c r="D37" s="48">
        <v>169827.48</v>
      </c>
    </row>
    <row r="38" spans="1:4" ht="15.75" customHeight="1" x14ac:dyDescent="0.2">
      <c r="A38" s="10" t="s">
        <v>35</v>
      </c>
      <c r="B38" s="47">
        <v>244716.22</v>
      </c>
      <c r="C38" s="48">
        <v>254015.44</v>
      </c>
      <c r="D38" s="48">
        <v>264176.08</v>
      </c>
    </row>
    <row r="39" spans="1:4" ht="15.75" customHeight="1" x14ac:dyDescent="0.2">
      <c r="A39" s="10" t="s">
        <v>36</v>
      </c>
      <c r="B39" s="47">
        <v>262195.95</v>
      </c>
      <c r="C39" s="48">
        <v>272159.40000000002</v>
      </c>
      <c r="D39" s="48">
        <v>283045.8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49">
        <f>SUM(B7:B40)</f>
        <v>9991600.0000000019</v>
      </c>
      <c r="C41" s="49">
        <f>SUM(C7:C40)</f>
        <v>10335000.000000002</v>
      </c>
      <c r="D41" s="49">
        <f>SUM(D7:D40)</f>
        <v>10786200</v>
      </c>
    </row>
    <row r="42" spans="1:4" ht="18.75" customHeight="1" x14ac:dyDescent="0.2"/>
    <row r="43" spans="1:4" ht="15.75" x14ac:dyDescent="0.2">
      <c r="A43" s="45"/>
      <c r="B43" s="45"/>
      <c r="C43" s="45"/>
      <c r="D43" s="45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ColWidth="20.7109375" defaultRowHeight="15" x14ac:dyDescent="0.2"/>
  <cols>
    <col min="1" max="1" width="36" style="12" customWidth="1"/>
    <col min="2" max="4" width="17.85546875" style="12" customWidth="1"/>
    <col min="5" max="16384" width="20.7109375" style="12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51"/>
      <c r="C2" s="82" t="s">
        <v>48</v>
      </c>
      <c r="D2" s="82"/>
    </row>
    <row r="3" spans="1:4" ht="61.5" customHeight="1" x14ac:dyDescent="0.2">
      <c r="A3" s="80" t="s">
        <v>76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4"/>
      <c r="D4" s="60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3" t="s">
        <v>4</v>
      </c>
      <c r="B7" s="14">
        <v>652116</v>
      </c>
      <c r="C7" s="14">
        <v>652116</v>
      </c>
      <c r="D7" s="14">
        <v>652116</v>
      </c>
    </row>
    <row r="8" spans="1:4" ht="15.75" customHeight="1" x14ac:dyDescent="0.2">
      <c r="A8" s="13" t="s">
        <v>5</v>
      </c>
      <c r="B8" s="14">
        <v>326058</v>
      </c>
      <c r="C8" s="14">
        <v>326058</v>
      </c>
      <c r="D8" s="14">
        <v>326058</v>
      </c>
    </row>
    <row r="9" spans="1:4" ht="15.75" customHeight="1" x14ac:dyDescent="0.2">
      <c r="A9" s="13" t="s">
        <v>6</v>
      </c>
      <c r="B9" s="14">
        <f>244544+81514.5</f>
        <v>326058.5</v>
      </c>
      <c r="C9" s="14">
        <f>244544+163029</f>
        <v>407573</v>
      </c>
      <c r="D9" s="14">
        <f>244544+163029</f>
        <v>407573</v>
      </c>
    </row>
    <row r="10" spans="1:4" ht="15.75" customHeight="1" x14ac:dyDescent="0.2">
      <c r="A10" s="13" t="s">
        <v>7</v>
      </c>
      <c r="B10" s="14">
        <v>163029</v>
      </c>
      <c r="C10" s="14">
        <v>163029</v>
      </c>
      <c r="D10" s="14">
        <v>163029</v>
      </c>
    </row>
    <row r="11" spans="1:4" ht="15.75" customHeight="1" x14ac:dyDescent="0.2">
      <c r="A11" s="13" t="s">
        <v>8</v>
      </c>
      <c r="B11" s="14">
        <v>163029</v>
      </c>
      <c r="C11" s="14">
        <v>163029</v>
      </c>
      <c r="D11" s="14">
        <v>163029</v>
      </c>
    </row>
    <row r="12" spans="1:4" ht="15.75" customHeight="1" x14ac:dyDescent="0.2">
      <c r="A12" s="13" t="s">
        <v>9</v>
      </c>
      <c r="B12" s="14">
        <v>163029</v>
      </c>
      <c r="C12" s="14">
        <v>163029</v>
      </c>
      <c r="D12" s="14">
        <v>163029</v>
      </c>
    </row>
    <row r="13" spans="1:4" ht="15.75" customHeight="1" x14ac:dyDescent="0.2">
      <c r="A13" s="13" t="s">
        <v>10</v>
      </c>
      <c r="B13" s="14">
        <v>163029</v>
      </c>
      <c r="C13" s="14">
        <v>163029</v>
      </c>
      <c r="D13" s="14">
        <v>163029</v>
      </c>
    </row>
    <row r="14" spans="1:4" ht="15.75" customHeight="1" x14ac:dyDescent="0.2">
      <c r="A14" s="13" t="s">
        <v>11</v>
      </c>
      <c r="B14" s="14">
        <v>326058</v>
      </c>
      <c r="C14" s="14">
        <v>326058</v>
      </c>
      <c r="D14" s="14">
        <v>326058</v>
      </c>
    </row>
    <row r="15" spans="1:4" ht="15.75" customHeight="1" x14ac:dyDescent="0.2">
      <c r="A15" s="13" t="s">
        <v>12</v>
      </c>
      <c r="B15" s="14">
        <v>163029</v>
      </c>
      <c r="C15" s="14">
        <v>163029</v>
      </c>
      <c r="D15" s="14">
        <v>163029</v>
      </c>
    </row>
    <row r="16" spans="1:4" ht="15.75" customHeight="1" x14ac:dyDescent="0.2">
      <c r="A16" s="13" t="s">
        <v>13</v>
      </c>
      <c r="B16" s="14">
        <v>163029</v>
      </c>
      <c r="C16" s="14">
        <v>163029</v>
      </c>
      <c r="D16" s="14">
        <v>163029</v>
      </c>
    </row>
    <row r="17" spans="1:4" ht="15.75" customHeight="1" x14ac:dyDescent="0.2">
      <c r="A17" s="13" t="s">
        <v>14</v>
      </c>
      <c r="B17" s="14">
        <v>163029</v>
      </c>
      <c r="C17" s="14">
        <v>163029</v>
      </c>
      <c r="D17" s="14">
        <v>163029</v>
      </c>
    </row>
    <row r="18" spans="1:4" ht="15.75" customHeight="1" x14ac:dyDescent="0.2">
      <c r="A18" s="13" t="s">
        <v>15</v>
      </c>
      <c r="B18" s="14">
        <v>326058</v>
      </c>
      <c r="C18" s="14">
        <v>326058</v>
      </c>
      <c r="D18" s="14">
        <v>326058</v>
      </c>
    </row>
    <row r="19" spans="1:4" ht="15.75" customHeight="1" x14ac:dyDescent="0.2">
      <c r="A19" s="13" t="s">
        <v>16</v>
      </c>
      <c r="B19" s="14">
        <v>163029</v>
      </c>
      <c r="C19" s="14">
        <v>163029</v>
      </c>
      <c r="D19" s="14">
        <v>163029</v>
      </c>
    </row>
    <row r="20" spans="1:4" ht="15.75" customHeight="1" x14ac:dyDescent="0.2">
      <c r="A20" s="13" t="s">
        <v>17</v>
      </c>
      <c r="B20" s="14">
        <v>244544</v>
      </c>
      <c r="C20" s="14">
        <v>244544</v>
      </c>
      <c r="D20" s="14">
        <v>244544</v>
      </c>
    </row>
    <row r="21" spans="1:4" ht="15.75" customHeight="1" x14ac:dyDescent="0.2">
      <c r="A21" s="13" t="s">
        <v>18</v>
      </c>
      <c r="B21" s="14">
        <v>163029</v>
      </c>
      <c r="C21" s="14">
        <v>163029</v>
      </c>
      <c r="D21" s="14">
        <v>163029</v>
      </c>
    </row>
    <row r="22" spans="1:4" ht="15.75" customHeight="1" x14ac:dyDescent="0.2">
      <c r="A22" s="13" t="s">
        <v>19</v>
      </c>
      <c r="B22" s="14">
        <v>244544</v>
      </c>
      <c r="C22" s="14">
        <v>244544</v>
      </c>
      <c r="D22" s="14">
        <v>244544</v>
      </c>
    </row>
    <row r="23" spans="1:4" ht="15.75" customHeight="1" x14ac:dyDescent="0.2">
      <c r="A23" s="13" t="s">
        <v>20</v>
      </c>
      <c r="B23" s="14">
        <v>163029</v>
      </c>
      <c r="C23" s="14">
        <v>163029</v>
      </c>
      <c r="D23" s="14">
        <v>163029</v>
      </c>
    </row>
    <row r="24" spans="1:4" ht="15.75" customHeight="1" x14ac:dyDescent="0.2">
      <c r="A24" s="13" t="s">
        <v>21</v>
      </c>
      <c r="B24" s="14">
        <v>163029</v>
      </c>
      <c r="C24" s="14">
        <v>163029</v>
      </c>
      <c r="D24" s="14">
        <v>163029</v>
      </c>
    </row>
    <row r="25" spans="1:4" ht="15.75" customHeight="1" x14ac:dyDescent="0.2">
      <c r="A25" s="13" t="s">
        <v>22</v>
      </c>
      <c r="B25" s="14">
        <v>163029</v>
      </c>
      <c r="C25" s="14">
        <v>163029</v>
      </c>
      <c r="D25" s="14">
        <v>163029</v>
      </c>
    </row>
    <row r="26" spans="1:4" ht="15.75" customHeight="1" x14ac:dyDescent="0.2">
      <c r="A26" s="13" t="s">
        <v>23</v>
      </c>
      <c r="B26" s="14">
        <v>163029</v>
      </c>
      <c r="C26" s="14">
        <v>163029</v>
      </c>
      <c r="D26" s="14">
        <v>163029</v>
      </c>
    </row>
    <row r="27" spans="1:4" ht="15.75" customHeight="1" x14ac:dyDescent="0.2">
      <c r="A27" s="13" t="s">
        <v>24</v>
      </c>
      <c r="B27" s="14">
        <v>163029</v>
      </c>
      <c r="C27" s="14">
        <v>163029</v>
      </c>
      <c r="D27" s="14">
        <v>163029</v>
      </c>
    </row>
    <row r="28" spans="1:4" ht="15.75" customHeight="1" x14ac:dyDescent="0.2">
      <c r="A28" s="13" t="s">
        <v>25</v>
      </c>
      <c r="B28" s="14">
        <v>163029</v>
      </c>
      <c r="C28" s="14">
        <v>163029</v>
      </c>
      <c r="D28" s="14">
        <v>163029</v>
      </c>
    </row>
    <row r="29" spans="1:4" ht="15.75" customHeight="1" x14ac:dyDescent="0.2">
      <c r="A29" s="13" t="s">
        <v>26</v>
      </c>
      <c r="B29" s="14">
        <v>163029</v>
      </c>
      <c r="C29" s="14">
        <v>163029</v>
      </c>
      <c r="D29" s="14">
        <v>163029</v>
      </c>
    </row>
    <row r="30" spans="1:4" ht="15.75" customHeight="1" x14ac:dyDescent="0.2">
      <c r="A30" s="13" t="s">
        <v>27</v>
      </c>
      <c r="B30" s="14">
        <f>163029-81514.5</f>
        <v>81514.5</v>
      </c>
      <c r="C30" s="14">
        <v>0</v>
      </c>
      <c r="D30" s="14">
        <v>0</v>
      </c>
    </row>
    <row r="31" spans="1:4" ht="15.75" customHeight="1" x14ac:dyDescent="0.2">
      <c r="A31" s="13" t="s">
        <v>28</v>
      </c>
      <c r="B31" s="14">
        <v>163029</v>
      </c>
      <c r="C31" s="14">
        <v>163029</v>
      </c>
      <c r="D31" s="14">
        <v>163029</v>
      </c>
    </row>
    <row r="32" spans="1:4" ht="15.75" customHeight="1" x14ac:dyDescent="0.2">
      <c r="A32" s="13" t="s">
        <v>29</v>
      </c>
      <c r="B32" s="14">
        <v>244544</v>
      </c>
      <c r="C32" s="14">
        <v>244544</v>
      </c>
      <c r="D32" s="14">
        <v>244544</v>
      </c>
    </row>
    <row r="33" spans="1:4" ht="15.75" customHeight="1" x14ac:dyDescent="0.2">
      <c r="A33" s="13" t="s">
        <v>30</v>
      </c>
      <c r="B33" s="14">
        <v>163029</v>
      </c>
      <c r="C33" s="14">
        <v>163029</v>
      </c>
      <c r="D33" s="14">
        <v>163029</v>
      </c>
    </row>
    <row r="34" spans="1:4" ht="15.75" customHeight="1" x14ac:dyDescent="0.2">
      <c r="A34" s="13" t="s">
        <v>31</v>
      </c>
      <c r="B34" s="14">
        <v>163029</v>
      </c>
      <c r="C34" s="14">
        <v>163029</v>
      </c>
      <c r="D34" s="14">
        <v>163029</v>
      </c>
    </row>
    <row r="35" spans="1:4" ht="15.75" customHeight="1" x14ac:dyDescent="0.2">
      <c r="A35" s="13" t="s">
        <v>32</v>
      </c>
      <c r="B35" s="14">
        <v>163029</v>
      </c>
      <c r="C35" s="14">
        <v>163029</v>
      </c>
      <c r="D35" s="14">
        <v>163029</v>
      </c>
    </row>
    <row r="36" spans="1:4" ht="15.75" customHeight="1" x14ac:dyDescent="0.2">
      <c r="A36" s="13" t="s">
        <v>33</v>
      </c>
      <c r="B36" s="14">
        <v>163029</v>
      </c>
      <c r="C36" s="14">
        <v>163029</v>
      </c>
      <c r="D36" s="14">
        <v>163029</v>
      </c>
    </row>
    <row r="37" spans="1:4" ht="15.75" customHeight="1" x14ac:dyDescent="0.2">
      <c r="A37" s="13" t="s">
        <v>34</v>
      </c>
      <c r="B37" s="14">
        <v>163029</v>
      </c>
      <c r="C37" s="14">
        <v>163029</v>
      </c>
      <c r="D37" s="14">
        <v>163029</v>
      </c>
    </row>
    <row r="38" spans="1:4" ht="15.75" customHeight="1" x14ac:dyDescent="0.2">
      <c r="A38" s="13" t="s">
        <v>35</v>
      </c>
      <c r="B38" s="14">
        <v>244544</v>
      </c>
      <c r="C38" s="14">
        <v>244544</v>
      </c>
      <c r="D38" s="14">
        <v>244544</v>
      </c>
    </row>
    <row r="39" spans="1:4" ht="15.75" customHeight="1" x14ac:dyDescent="0.2">
      <c r="A39" s="13" t="s">
        <v>36</v>
      </c>
      <c r="B39" s="14">
        <v>244544</v>
      </c>
      <c r="C39" s="14">
        <v>244544</v>
      </c>
      <c r="D39" s="14">
        <v>244544</v>
      </c>
    </row>
    <row r="40" spans="1:4" ht="15.75" customHeight="1" x14ac:dyDescent="0.2">
      <c r="A40" s="13" t="s">
        <v>37</v>
      </c>
      <c r="B40" s="14">
        <v>0</v>
      </c>
      <c r="C40" s="14">
        <v>0</v>
      </c>
      <c r="D40" s="14">
        <v>0</v>
      </c>
    </row>
    <row r="41" spans="1:4" ht="15.75" customHeight="1" x14ac:dyDescent="0.2">
      <c r="A41" s="24" t="s">
        <v>38</v>
      </c>
      <c r="B41" s="32">
        <f>SUM(B7:B40)</f>
        <v>6847221</v>
      </c>
      <c r="C41" s="32">
        <f>SUM(C7:C40)</f>
        <v>6847221</v>
      </c>
      <c r="D41" s="32">
        <f>SUM(D7:D40)</f>
        <v>6847221</v>
      </c>
    </row>
    <row r="42" spans="1:4" ht="18.75" customHeight="1" x14ac:dyDescent="0.2">
      <c r="B42" s="31"/>
      <c r="C42" s="31"/>
      <c r="D42" s="31"/>
    </row>
  </sheetData>
  <mergeCells count="3">
    <mergeCell ref="C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6" customWidth="1"/>
    <col min="2" max="4" width="17.85546875" style="6" customWidth="1"/>
    <col min="5" max="16384" width="9.140625" style="6"/>
  </cols>
  <sheetData>
    <row r="1" spans="1:10" ht="69.75" customHeight="1" x14ac:dyDescent="0.2">
      <c r="A1" s="51"/>
      <c r="B1" s="77" t="s">
        <v>98</v>
      </c>
      <c r="C1" s="77"/>
      <c r="D1" s="77"/>
      <c r="E1" s="15"/>
      <c r="F1" s="15"/>
      <c r="G1" s="15"/>
      <c r="H1" s="15"/>
      <c r="I1" s="15"/>
      <c r="J1" s="15"/>
    </row>
    <row r="2" spans="1:10" ht="14.25" customHeight="1" x14ac:dyDescent="0.2">
      <c r="A2" s="51" t="s">
        <v>0</v>
      </c>
      <c r="B2" s="51"/>
      <c r="C2" s="52"/>
      <c r="D2" s="53" t="s">
        <v>58</v>
      </c>
    </row>
    <row r="3" spans="1:10" ht="61.5" customHeight="1" x14ac:dyDescent="0.2">
      <c r="A3" s="80" t="s">
        <v>73</v>
      </c>
      <c r="B3" s="80"/>
      <c r="C3" s="80"/>
      <c r="D3" s="80"/>
    </row>
    <row r="4" spans="1:10" ht="17.25" customHeight="1" x14ac:dyDescent="0.2">
      <c r="A4" s="51" t="s">
        <v>0</v>
      </c>
      <c r="B4" s="51"/>
      <c r="C4" s="51"/>
      <c r="D4" s="59" t="s">
        <v>1</v>
      </c>
    </row>
    <row r="5" spans="1:10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10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10" ht="18.75" customHeight="1" x14ac:dyDescent="0.2">
      <c r="A7" s="10" t="s">
        <v>4</v>
      </c>
      <c r="B7" s="11">
        <v>164280</v>
      </c>
      <c r="C7" s="11">
        <v>179600</v>
      </c>
      <c r="D7" s="11">
        <v>198800</v>
      </c>
    </row>
    <row r="8" spans="1:10" ht="15.75" customHeight="1" x14ac:dyDescent="0.2">
      <c r="A8" s="10" t="s">
        <v>5</v>
      </c>
      <c r="B8" s="11">
        <v>19240</v>
      </c>
      <c r="C8" s="11">
        <v>20560</v>
      </c>
      <c r="D8" s="11">
        <v>25220</v>
      </c>
    </row>
    <row r="9" spans="1:10" ht="15.75" customHeight="1" x14ac:dyDescent="0.2">
      <c r="A9" s="10" t="s">
        <v>6</v>
      </c>
      <c r="B9" s="11">
        <f>14600+5980</f>
        <v>20580</v>
      </c>
      <c r="C9" s="11">
        <f>14600+5980</f>
        <v>20580</v>
      </c>
      <c r="D9" s="11">
        <f>15530+5980</f>
        <v>21510</v>
      </c>
    </row>
    <row r="10" spans="1:10" ht="15.75" customHeight="1" x14ac:dyDescent="0.2">
      <c r="A10" s="10" t="s">
        <v>7</v>
      </c>
      <c r="B10" s="11">
        <v>5980</v>
      </c>
      <c r="C10" s="11">
        <v>5980</v>
      </c>
      <c r="D10" s="11">
        <v>5980</v>
      </c>
    </row>
    <row r="11" spans="1:10" ht="15.75" customHeight="1" x14ac:dyDescent="0.2">
      <c r="A11" s="10" t="s">
        <v>8</v>
      </c>
      <c r="B11" s="11">
        <v>4074</v>
      </c>
      <c r="C11" s="11">
        <v>5980</v>
      </c>
      <c r="D11" s="11">
        <v>5980</v>
      </c>
    </row>
    <row r="12" spans="1:10" ht="15.75" customHeight="1" x14ac:dyDescent="0.2">
      <c r="A12" s="10" t="s">
        <v>9</v>
      </c>
      <c r="B12" s="11">
        <v>0</v>
      </c>
      <c r="C12" s="11">
        <v>0</v>
      </c>
      <c r="D12" s="11">
        <v>0</v>
      </c>
    </row>
    <row r="13" spans="1:10" ht="15.75" customHeight="1" x14ac:dyDescent="0.2">
      <c r="A13" s="10" t="s">
        <v>10</v>
      </c>
      <c r="B13" s="11">
        <v>5980</v>
      </c>
      <c r="C13" s="11">
        <v>5980</v>
      </c>
      <c r="D13" s="11">
        <v>5980</v>
      </c>
    </row>
    <row r="14" spans="1:10" ht="15.75" customHeight="1" x14ac:dyDescent="0.2">
      <c r="A14" s="10" t="s">
        <v>11</v>
      </c>
      <c r="B14" s="11">
        <v>16600</v>
      </c>
      <c r="C14" s="11">
        <v>16060</v>
      </c>
      <c r="D14" s="11">
        <v>15340</v>
      </c>
    </row>
    <row r="15" spans="1:10" ht="15.75" customHeight="1" x14ac:dyDescent="0.2">
      <c r="A15" s="10" t="s">
        <v>12</v>
      </c>
      <c r="B15" s="11">
        <v>5980</v>
      </c>
      <c r="C15" s="11">
        <v>5980</v>
      </c>
      <c r="D15" s="11">
        <v>5980</v>
      </c>
    </row>
    <row r="16" spans="1:10" ht="15.75" customHeight="1" x14ac:dyDescent="0.2">
      <c r="A16" s="10" t="s">
        <v>13</v>
      </c>
      <c r="B16" s="11">
        <v>5980</v>
      </c>
      <c r="C16" s="11">
        <v>5980</v>
      </c>
      <c r="D16" s="11">
        <v>5980</v>
      </c>
    </row>
    <row r="17" spans="1:4" ht="15.75" customHeight="1" x14ac:dyDescent="0.2">
      <c r="A17" s="10" t="s">
        <v>14</v>
      </c>
      <c r="B17" s="11">
        <v>5980</v>
      </c>
      <c r="C17" s="11">
        <v>5980</v>
      </c>
      <c r="D17" s="11">
        <v>5980</v>
      </c>
    </row>
    <row r="18" spans="1:4" ht="15.75" customHeight="1" x14ac:dyDescent="0.2">
      <c r="A18" s="10" t="s">
        <v>15</v>
      </c>
      <c r="B18" s="11">
        <v>16600</v>
      </c>
      <c r="C18" s="11">
        <v>16000</v>
      </c>
      <c r="D18" s="11">
        <v>15530</v>
      </c>
    </row>
    <row r="19" spans="1:4" ht="15.75" customHeight="1" x14ac:dyDescent="0.2">
      <c r="A19" s="10" t="s">
        <v>16</v>
      </c>
      <c r="B19" s="11">
        <v>4980</v>
      </c>
      <c r="C19" s="11">
        <v>5980</v>
      </c>
      <c r="D19" s="11">
        <v>5980</v>
      </c>
    </row>
    <row r="20" spans="1:4" ht="15.75" customHeight="1" x14ac:dyDescent="0.2">
      <c r="A20" s="10" t="s">
        <v>17</v>
      </c>
      <c r="B20" s="11">
        <v>5980</v>
      </c>
      <c r="C20" s="11">
        <v>5980</v>
      </c>
      <c r="D20" s="11">
        <v>5980</v>
      </c>
    </row>
    <row r="21" spans="1:4" ht="15.75" customHeight="1" x14ac:dyDescent="0.2">
      <c r="A21" s="10" t="s">
        <v>18</v>
      </c>
      <c r="B21" s="11">
        <v>5980</v>
      </c>
      <c r="C21" s="11">
        <v>5980</v>
      </c>
      <c r="D21" s="11">
        <v>5980</v>
      </c>
    </row>
    <row r="22" spans="1:4" ht="15.75" customHeight="1" x14ac:dyDescent="0.2">
      <c r="A22" s="10" t="s">
        <v>19</v>
      </c>
      <c r="B22" s="11">
        <v>5980</v>
      </c>
      <c r="C22" s="11">
        <v>5980</v>
      </c>
      <c r="D22" s="11">
        <v>5980</v>
      </c>
    </row>
    <row r="23" spans="1:4" ht="15.75" customHeight="1" x14ac:dyDescent="0.2">
      <c r="A23" s="10" t="s">
        <v>20</v>
      </c>
      <c r="B23" s="11">
        <v>5980</v>
      </c>
      <c r="C23" s="11">
        <v>5980</v>
      </c>
      <c r="D23" s="11">
        <v>5980</v>
      </c>
    </row>
    <row r="24" spans="1:4" ht="15.75" customHeight="1" x14ac:dyDescent="0.2">
      <c r="A24" s="10" t="s">
        <v>21</v>
      </c>
      <c r="B24" s="11">
        <v>9960</v>
      </c>
      <c r="C24" s="11">
        <v>9960</v>
      </c>
      <c r="D24" s="11">
        <v>9960</v>
      </c>
    </row>
    <row r="25" spans="1:4" ht="15.75" customHeight="1" x14ac:dyDescent="0.2">
      <c r="A25" s="10" t="s">
        <v>22</v>
      </c>
      <c r="B25" s="11">
        <v>5980</v>
      </c>
      <c r="C25" s="11">
        <v>5980</v>
      </c>
      <c r="D25" s="11">
        <v>5980</v>
      </c>
    </row>
    <row r="26" spans="1:4" ht="15.75" customHeight="1" x14ac:dyDescent="0.2">
      <c r="A26" s="10" t="s">
        <v>23</v>
      </c>
      <c r="B26" s="11">
        <v>5980</v>
      </c>
      <c r="C26" s="11">
        <v>5980</v>
      </c>
      <c r="D26" s="11">
        <v>5980</v>
      </c>
    </row>
    <row r="27" spans="1:4" ht="15.75" customHeight="1" x14ac:dyDescent="0.2">
      <c r="A27" s="10" t="s">
        <v>24</v>
      </c>
      <c r="B27" s="11">
        <v>5980</v>
      </c>
      <c r="C27" s="11">
        <v>5980</v>
      </c>
      <c r="D27" s="11">
        <v>5980</v>
      </c>
    </row>
    <row r="28" spans="1:4" ht="15.75" customHeight="1" x14ac:dyDescent="0.2">
      <c r="A28" s="10" t="s">
        <v>25</v>
      </c>
      <c r="B28" s="11">
        <v>5980</v>
      </c>
      <c r="C28" s="11">
        <v>5980</v>
      </c>
      <c r="D28" s="11">
        <v>5980</v>
      </c>
    </row>
    <row r="29" spans="1:4" ht="15.75" customHeight="1" x14ac:dyDescent="0.2">
      <c r="A29" s="10" t="s">
        <v>26</v>
      </c>
      <c r="B29" s="11">
        <v>9960</v>
      </c>
      <c r="C29" s="11">
        <v>9960</v>
      </c>
      <c r="D29" s="11">
        <v>9960</v>
      </c>
    </row>
    <row r="30" spans="1:4" ht="15.75" customHeight="1" x14ac:dyDescent="0.2">
      <c r="A30" s="10" t="s">
        <v>27</v>
      </c>
      <c r="B30" s="11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11">
        <v>9960</v>
      </c>
      <c r="C31" s="11">
        <v>9960</v>
      </c>
      <c r="D31" s="11">
        <v>9960</v>
      </c>
    </row>
    <row r="32" spans="1:4" ht="15.75" customHeight="1" x14ac:dyDescent="0.2">
      <c r="A32" s="10" t="s">
        <v>29</v>
      </c>
      <c r="B32" s="11">
        <v>9960</v>
      </c>
      <c r="C32" s="11">
        <v>9960</v>
      </c>
      <c r="D32" s="11">
        <v>9960</v>
      </c>
    </row>
    <row r="33" spans="1:4" ht="15.75" customHeight="1" x14ac:dyDescent="0.2">
      <c r="A33" s="10" t="s">
        <v>30</v>
      </c>
      <c r="B33" s="11">
        <v>5980</v>
      </c>
      <c r="C33" s="11">
        <v>5980</v>
      </c>
      <c r="D33" s="11">
        <v>5980</v>
      </c>
    </row>
    <row r="34" spans="1:4" ht="15.75" customHeight="1" x14ac:dyDescent="0.2">
      <c r="A34" s="10" t="s">
        <v>31</v>
      </c>
      <c r="B34" s="11">
        <v>5980</v>
      </c>
      <c r="C34" s="11">
        <v>5980</v>
      </c>
      <c r="D34" s="11">
        <v>5980</v>
      </c>
    </row>
    <row r="35" spans="1:4" ht="15.75" customHeight="1" x14ac:dyDescent="0.2">
      <c r="A35" s="10" t="s">
        <v>32</v>
      </c>
      <c r="B35" s="11">
        <v>9960</v>
      </c>
      <c r="C35" s="11">
        <v>9960</v>
      </c>
      <c r="D35" s="11">
        <v>9960</v>
      </c>
    </row>
    <row r="36" spans="1:4" ht="15.75" customHeight="1" x14ac:dyDescent="0.2">
      <c r="A36" s="10" t="s">
        <v>33</v>
      </c>
      <c r="B36" s="11">
        <v>5980</v>
      </c>
      <c r="C36" s="11">
        <v>5980</v>
      </c>
      <c r="D36" s="11">
        <v>5980</v>
      </c>
    </row>
    <row r="37" spans="1:4" ht="15.75" customHeight="1" x14ac:dyDescent="0.2">
      <c r="A37" s="10" t="s">
        <v>34</v>
      </c>
      <c r="B37" s="11">
        <v>9960</v>
      </c>
      <c r="C37" s="11">
        <v>9960</v>
      </c>
      <c r="D37" s="11">
        <v>9960</v>
      </c>
    </row>
    <row r="38" spans="1:4" ht="15.75" customHeight="1" x14ac:dyDescent="0.2">
      <c r="A38" s="10" t="s">
        <v>35</v>
      </c>
      <c r="B38" s="11">
        <v>9960</v>
      </c>
      <c r="C38" s="11">
        <v>9960</v>
      </c>
      <c r="D38" s="11">
        <v>9960</v>
      </c>
    </row>
    <row r="39" spans="1:4" ht="15.75" customHeight="1" x14ac:dyDescent="0.2">
      <c r="A39" s="10" t="s">
        <v>36</v>
      </c>
      <c r="B39" s="11">
        <v>12146</v>
      </c>
      <c r="C39" s="11">
        <v>13940</v>
      </c>
      <c r="D39" s="11">
        <v>13940</v>
      </c>
    </row>
    <row r="40" spans="1:4" ht="15.75" customHeight="1" x14ac:dyDescent="0.2">
      <c r="A40" s="10" t="s">
        <v>37</v>
      </c>
      <c r="B40" s="11">
        <v>0</v>
      </c>
      <c r="C40" s="11">
        <v>0</v>
      </c>
      <c r="D40" s="11">
        <v>0</v>
      </c>
    </row>
    <row r="41" spans="1:4" ht="15.75" customHeight="1" x14ac:dyDescent="0.2">
      <c r="A41" s="24" t="s">
        <v>38</v>
      </c>
      <c r="B41" s="25">
        <f>SUM(B7:B40)</f>
        <v>423900</v>
      </c>
      <c r="C41" s="25">
        <f>SUM(C7:C40)</f>
        <v>444100</v>
      </c>
      <c r="D41" s="25">
        <f>SUM(D7:D40)</f>
        <v>467700</v>
      </c>
    </row>
    <row r="42" spans="1:4" ht="18.75" customHeight="1" x14ac:dyDescent="0.2"/>
  </sheetData>
  <mergeCells count="2"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Normal="70" zoomScaleSheetLayoutView="100" workbookViewId="0">
      <selection activeCell="B1" sqref="B1:D1"/>
    </sheetView>
  </sheetViews>
  <sheetFormatPr defaultRowHeight="15" x14ac:dyDescent="0.2"/>
  <cols>
    <col min="1" max="1" width="36" style="35" customWidth="1"/>
    <col min="2" max="4" width="17.85546875" style="35" customWidth="1"/>
    <col min="5" max="16384" width="9.140625" style="35"/>
  </cols>
  <sheetData>
    <row r="1" spans="1:4" ht="69.75" customHeight="1" x14ac:dyDescent="0.2">
      <c r="A1" s="51"/>
      <c r="B1" s="77" t="s">
        <v>98</v>
      </c>
      <c r="C1" s="77"/>
      <c r="D1" s="77"/>
    </row>
    <row r="2" spans="1:4" ht="14.25" customHeight="1" x14ac:dyDescent="0.2">
      <c r="A2" s="51" t="s">
        <v>0</v>
      </c>
      <c r="B2" s="82" t="s">
        <v>68</v>
      </c>
      <c r="C2" s="82"/>
      <c r="D2" s="82"/>
    </row>
    <row r="3" spans="1:4" ht="61.5" customHeight="1" x14ac:dyDescent="0.2">
      <c r="A3" s="80" t="s">
        <v>65</v>
      </c>
      <c r="B3" s="80"/>
      <c r="C3" s="80"/>
      <c r="D3" s="80"/>
    </row>
    <row r="4" spans="1:4" ht="17.25" customHeight="1" x14ac:dyDescent="0.2">
      <c r="A4" s="51" t="s">
        <v>0</v>
      </c>
      <c r="B4" s="51"/>
      <c r="C4" s="56"/>
      <c r="D4" s="59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11">
        <f>'[1]Таблица 19 изм'!D7</f>
        <v>7441200</v>
      </c>
      <c r="C7" s="11">
        <f>'[1]Таблица 19 изм'!G7</f>
        <v>7441200</v>
      </c>
      <c r="D7" s="11">
        <f>'[1]Таблица 19 изм'!J7</f>
        <v>7441200</v>
      </c>
    </row>
    <row r="8" spans="1:4" ht="15.75" customHeight="1" x14ac:dyDescent="0.2">
      <c r="A8" s="10" t="s">
        <v>5</v>
      </c>
      <c r="B8" s="11">
        <f>'[1]Таблица 19 изм'!D8</f>
        <v>533520</v>
      </c>
      <c r="C8" s="11">
        <f>'[1]Таблица 19 изм'!G8</f>
        <v>533520</v>
      </c>
      <c r="D8" s="11">
        <f>'[1]Таблица 19 изм'!J8</f>
        <v>533520</v>
      </c>
    </row>
    <row r="9" spans="1:4" ht="15.75" customHeight="1" x14ac:dyDescent="0.2">
      <c r="A9" s="10" t="s">
        <v>6</v>
      </c>
      <c r="B9" s="11">
        <f>'[1]Таблица 19 изм'!D9</f>
        <v>649998.68999999994</v>
      </c>
      <c r="C9" s="11">
        <f>'[1]Таблица 19 изм'!G9</f>
        <v>795600</v>
      </c>
      <c r="D9" s="11">
        <f>'[1]Таблица 19 изм'!J9</f>
        <v>795600</v>
      </c>
    </row>
    <row r="10" spans="1:4" ht="15.75" customHeight="1" x14ac:dyDescent="0.2">
      <c r="A10" s="10" t="s">
        <v>7</v>
      </c>
      <c r="B10" s="11">
        <f>'[1]Таблица 19 изм'!D10</f>
        <v>524160</v>
      </c>
      <c r="C10" s="11">
        <f>'[1]Таблица 19 изм'!G10</f>
        <v>524160</v>
      </c>
      <c r="D10" s="11">
        <f>'[1]Таблица 19 изм'!J10</f>
        <v>524160</v>
      </c>
    </row>
    <row r="11" spans="1:4" ht="15.75" customHeight="1" x14ac:dyDescent="0.2">
      <c r="A11" s="10" t="s">
        <v>8</v>
      </c>
      <c r="B11" s="11">
        <f>'[1]Таблица 19 изм'!D11</f>
        <v>720720</v>
      </c>
      <c r="C11" s="11">
        <f>'[1]Таблица 19 изм'!G11</f>
        <v>720720</v>
      </c>
      <c r="D11" s="11">
        <f>'[1]Таблица 19 изм'!J11</f>
        <v>720720</v>
      </c>
    </row>
    <row r="12" spans="1:4" ht="15.75" customHeight="1" x14ac:dyDescent="0.2">
      <c r="A12" s="10" t="s">
        <v>9</v>
      </c>
      <c r="B12" s="11">
        <f>'[1]Таблица 19 изм'!D12</f>
        <v>280800</v>
      </c>
      <c r="C12" s="11">
        <f>'[1]Таблица 19 изм'!G12</f>
        <v>280800</v>
      </c>
      <c r="D12" s="11">
        <f>'[1]Таблица 19 изм'!J12</f>
        <v>280800</v>
      </c>
    </row>
    <row r="13" spans="1:4" ht="15.75" customHeight="1" x14ac:dyDescent="0.2">
      <c r="A13" s="10" t="s">
        <v>10</v>
      </c>
      <c r="B13" s="11">
        <f>'[1]Таблица 19 изм'!D13</f>
        <v>524160</v>
      </c>
      <c r="C13" s="11">
        <f>'[1]Таблица 19 изм'!G13</f>
        <v>524160</v>
      </c>
      <c r="D13" s="11">
        <f>'[1]Таблица 19 изм'!J13</f>
        <v>524160</v>
      </c>
    </row>
    <row r="14" spans="1:4" ht="15.75" customHeight="1" x14ac:dyDescent="0.2">
      <c r="A14" s="10" t="s">
        <v>11</v>
      </c>
      <c r="B14" s="11">
        <f>'[1]Таблица 19 изм'!D14</f>
        <v>1310400</v>
      </c>
      <c r="C14" s="11">
        <f>'[1]Таблица 19 изм'!G14</f>
        <v>1310400</v>
      </c>
      <c r="D14" s="11">
        <f>'[1]Таблица 19 изм'!J14</f>
        <v>1310400</v>
      </c>
    </row>
    <row r="15" spans="1:4" ht="15.75" customHeight="1" x14ac:dyDescent="0.2">
      <c r="A15" s="10" t="s">
        <v>12</v>
      </c>
      <c r="B15" s="11">
        <f>'[1]Таблица 19 изм'!D15</f>
        <v>585000</v>
      </c>
      <c r="C15" s="11">
        <f>'[1]Таблица 19 изм'!G15</f>
        <v>585000</v>
      </c>
      <c r="D15" s="11">
        <f>'[1]Таблица 19 изм'!J15</f>
        <v>585000</v>
      </c>
    </row>
    <row r="16" spans="1:4" ht="15.75" customHeight="1" x14ac:dyDescent="0.2">
      <c r="A16" s="10" t="s">
        <v>13</v>
      </c>
      <c r="B16" s="11">
        <f>'[1]Таблица 19 изм'!D16</f>
        <v>336960</v>
      </c>
      <c r="C16" s="11">
        <f>'[1]Таблица 19 изм'!G16</f>
        <v>336960</v>
      </c>
      <c r="D16" s="11">
        <f>'[1]Таблица 19 изм'!J16</f>
        <v>336960</v>
      </c>
    </row>
    <row r="17" spans="1:4" ht="15.75" customHeight="1" x14ac:dyDescent="0.2">
      <c r="A17" s="10" t="s">
        <v>14</v>
      </c>
      <c r="B17" s="11">
        <f>'[1]Таблица 19 изм'!D17</f>
        <v>608400</v>
      </c>
      <c r="C17" s="11">
        <f>'[1]Таблица 19 изм'!G17</f>
        <v>608400</v>
      </c>
      <c r="D17" s="11">
        <f>'[1]Таблица 19 изм'!J17</f>
        <v>608400</v>
      </c>
    </row>
    <row r="18" spans="1:4" ht="15.75" customHeight="1" x14ac:dyDescent="0.2">
      <c r="A18" s="10" t="s">
        <v>15</v>
      </c>
      <c r="B18" s="11">
        <f>'[1]Таблица 19 изм'!D18</f>
        <v>1965600</v>
      </c>
      <c r="C18" s="11">
        <f>'[1]Таблица 19 изм'!G18</f>
        <v>1965600</v>
      </c>
      <c r="D18" s="11">
        <f>'[1]Таблица 19 изм'!J18</f>
        <v>1965600</v>
      </c>
    </row>
    <row r="19" spans="1:4" ht="15.75" customHeight="1" x14ac:dyDescent="0.2">
      <c r="A19" s="10" t="s">
        <v>16</v>
      </c>
      <c r="B19" s="11">
        <f>'[1]Таблица 19 изм'!D19</f>
        <v>187200</v>
      </c>
      <c r="C19" s="11">
        <f>'[1]Таблица 19 изм'!G19</f>
        <v>187200</v>
      </c>
      <c r="D19" s="11">
        <f>'[1]Таблица 19 изм'!J19</f>
        <v>187200</v>
      </c>
    </row>
    <row r="20" spans="1:4" ht="15.75" customHeight="1" x14ac:dyDescent="0.2">
      <c r="A20" s="10" t="s">
        <v>17</v>
      </c>
      <c r="B20" s="11">
        <f>'[1]Таблица 19 изм'!D20</f>
        <v>1123200</v>
      </c>
      <c r="C20" s="11">
        <f>'[1]Таблица 19 изм'!G20</f>
        <v>1123200</v>
      </c>
      <c r="D20" s="11">
        <f>'[1]Таблица 19 изм'!J20</f>
        <v>1123200</v>
      </c>
    </row>
    <row r="21" spans="1:4" ht="15.75" customHeight="1" x14ac:dyDescent="0.2">
      <c r="A21" s="10" t="s">
        <v>18</v>
      </c>
      <c r="B21" s="11">
        <f>'[1]Таблица 19 изм'!D21</f>
        <v>346320</v>
      </c>
      <c r="C21" s="11">
        <f>'[1]Таблица 19 изм'!G21</f>
        <v>346320</v>
      </c>
      <c r="D21" s="11">
        <f>'[1]Таблица 19 изм'!J21</f>
        <v>346320</v>
      </c>
    </row>
    <row r="22" spans="1:4" ht="15.75" customHeight="1" x14ac:dyDescent="0.2">
      <c r="A22" s="10" t="s">
        <v>19</v>
      </c>
      <c r="B22" s="11">
        <f>'[1]Таблица 19 изм'!D22</f>
        <v>936000</v>
      </c>
      <c r="C22" s="11">
        <f>'[1]Таблица 19 изм'!G22</f>
        <v>936000</v>
      </c>
      <c r="D22" s="11">
        <f>'[1]Таблица 19 изм'!J22</f>
        <v>936000</v>
      </c>
    </row>
    <row r="23" spans="1:4" ht="15.75" customHeight="1" x14ac:dyDescent="0.2">
      <c r="A23" s="10" t="s">
        <v>20</v>
      </c>
      <c r="B23" s="11">
        <f>'[1]Таблица 19 изм'!D23</f>
        <v>299520</v>
      </c>
      <c r="C23" s="11">
        <f>'[1]Таблица 19 изм'!G23</f>
        <v>299520</v>
      </c>
      <c r="D23" s="11">
        <f>'[1]Таблица 19 изм'!J23</f>
        <v>299520</v>
      </c>
    </row>
    <row r="24" spans="1:4" ht="15.75" customHeight="1" x14ac:dyDescent="0.2">
      <c r="A24" s="10" t="s">
        <v>21</v>
      </c>
      <c r="B24" s="11">
        <f>'[1]Таблица 19 изм'!D24</f>
        <v>608400</v>
      </c>
      <c r="C24" s="11">
        <f>'[1]Таблица 19 изм'!G24</f>
        <v>608400</v>
      </c>
      <c r="D24" s="11">
        <f>'[1]Таблица 19 изм'!J24</f>
        <v>608400</v>
      </c>
    </row>
    <row r="25" spans="1:4" ht="15.75" customHeight="1" x14ac:dyDescent="0.2">
      <c r="A25" s="10" t="s">
        <v>22</v>
      </c>
      <c r="B25" s="11">
        <f>'[1]Таблица 19 изм'!D25</f>
        <v>393120</v>
      </c>
      <c r="C25" s="11">
        <f>'[1]Таблица 19 изм'!G25</f>
        <v>393120</v>
      </c>
      <c r="D25" s="11">
        <f>'[1]Таблица 19 изм'!J25</f>
        <v>393120</v>
      </c>
    </row>
    <row r="26" spans="1:4" ht="15.75" customHeight="1" x14ac:dyDescent="0.2">
      <c r="A26" s="10" t="s">
        <v>23</v>
      </c>
      <c r="B26" s="11">
        <f>'[1]Таблица 19 изм'!D26</f>
        <v>421200</v>
      </c>
      <c r="C26" s="11">
        <f>'[1]Таблица 19 изм'!G26</f>
        <v>421200</v>
      </c>
      <c r="D26" s="11">
        <f>'[1]Таблица 19 изм'!J26</f>
        <v>421200</v>
      </c>
    </row>
    <row r="27" spans="1:4" ht="15.75" customHeight="1" x14ac:dyDescent="0.2">
      <c r="A27" s="10" t="s">
        <v>24</v>
      </c>
      <c r="B27" s="11">
        <f>'[1]Таблица 19 изм'!D27</f>
        <v>468000</v>
      </c>
      <c r="C27" s="11">
        <f>'[1]Таблица 19 изм'!G27</f>
        <v>468000</v>
      </c>
      <c r="D27" s="11">
        <f>'[1]Таблица 19 изм'!J27</f>
        <v>468000</v>
      </c>
    </row>
    <row r="28" spans="1:4" ht="15.75" customHeight="1" x14ac:dyDescent="0.2">
      <c r="A28" s="10" t="s">
        <v>25</v>
      </c>
      <c r="B28" s="11">
        <f>'[1]Таблица 19 изм'!D28</f>
        <v>439920</v>
      </c>
      <c r="C28" s="11">
        <f>'[1]Таблица 19 изм'!G28</f>
        <v>439920</v>
      </c>
      <c r="D28" s="11">
        <f>'[1]Таблица 19 изм'!J28</f>
        <v>439920</v>
      </c>
    </row>
    <row r="29" spans="1:4" ht="15.75" customHeight="1" x14ac:dyDescent="0.2">
      <c r="A29" s="10" t="s">
        <v>26</v>
      </c>
      <c r="B29" s="11">
        <f>'[1]Таблица 19 изм'!D29</f>
        <v>758160</v>
      </c>
      <c r="C29" s="11">
        <f>'[1]Таблица 19 изм'!G29</f>
        <v>758160</v>
      </c>
      <c r="D29" s="11">
        <f>'[1]Таблица 19 изм'!J29</f>
        <v>758160</v>
      </c>
    </row>
    <row r="30" spans="1:4" ht="15.75" customHeight="1" x14ac:dyDescent="0.2">
      <c r="A30" s="10" t="s">
        <v>27</v>
      </c>
      <c r="B30" s="11">
        <f>'[1]Таблица 19 изм'!D30</f>
        <v>145601.31</v>
      </c>
      <c r="C30" s="11">
        <f>'[1]Таблица 19 изм'!G30</f>
        <v>0</v>
      </c>
      <c r="D30" s="11">
        <f>'[1]Таблица 19 изм'!J30</f>
        <v>0</v>
      </c>
    </row>
    <row r="31" spans="1:4" ht="15.75" customHeight="1" x14ac:dyDescent="0.2">
      <c r="A31" s="10" t="s">
        <v>28</v>
      </c>
      <c r="B31" s="11">
        <f>'[1]Таблица 19 изм'!D31</f>
        <v>468000</v>
      </c>
      <c r="C31" s="11">
        <f>'[1]Таблица 19 изм'!G31</f>
        <v>468000</v>
      </c>
      <c r="D31" s="11">
        <f>'[1]Таблица 19 изм'!J31</f>
        <v>468000</v>
      </c>
    </row>
    <row r="32" spans="1:4" ht="15.75" customHeight="1" x14ac:dyDescent="0.2">
      <c r="A32" s="10" t="s">
        <v>29</v>
      </c>
      <c r="B32" s="11">
        <f>'[1]Таблица 19 изм'!D32</f>
        <v>748800</v>
      </c>
      <c r="C32" s="11">
        <f>'[1]Таблица 19 изм'!G32</f>
        <v>748800</v>
      </c>
      <c r="D32" s="11">
        <f>'[1]Таблица 19 изм'!J32</f>
        <v>748800</v>
      </c>
    </row>
    <row r="33" spans="1:4" ht="15.75" customHeight="1" x14ac:dyDescent="0.2">
      <c r="A33" s="10" t="s">
        <v>30</v>
      </c>
      <c r="B33" s="11">
        <f>'[1]Таблица 19 изм'!D33</f>
        <v>234000</v>
      </c>
      <c r="C33" s="11">
        <f>'[1]Таблица 19 изм'!G33</f>
        <v>234000</v>
      </c>
      <c r="D33" s="11">
        <f>'[1]Таблица 19 изм'!J33</f>
        <v>234000</v>
      </c>
    </row>
    <row r="34" spans="1:4" ht="15.75" customHeight="1" x14ac:dyDescent="0.2">
      <c r="A34" s="10" t="s">
        <v>31</v>
      </c>
      <c r="B34" s="11">
        <f>'[1]Таблица 19 изм'!D34</f>
        <v>374400</v>
      </c>
      <c r="C34" s="11">
        <f>'[1]Таблица 19 изм'!G34</f>
        <v>374400</v>
      </c>
      <c r="D34" s="11">
        <f>'[1]Таблица 19 изм'!J34</f>
        <v>374400</v>
      </c>
    </row>
    <row r="35" spans="1:4" ht="15.75" customHeight="1" x14ac:dyDescent="0.2">
      <c r="A35" s="10" t="s">
        <v>32</v>
      </c>
      <c r="B35" s="11">
        <f>'[1]Таблица 19 изм'!D35</f>
        <v>748800</v>
      </c>
      <c r="C35" s="11">
        <f>'[1]Таблица 19 изм'!G35</f>
        <v>748800</v>
      </c>
      <c r="D35" s="11">
        <f>'[1]Таблица 19 изм'!J35</f>
        <v>748800</v>
      </c>
    </row>
    <row r="36" spans="1:4" ht="15.75" customHeight="1" x14ac:dyDescent="0.2">
      <c r="A36" s="10" t="s">
        <v>33</v>
      </c>
      <c r="B36" s="11">
        <f>'[1]Таблица 19 изм'!D36</f>
        <v>374400</v>
      </c>
      <c r="C36" s="11">
        <f>'[1]Таблица 19 изм'!G36</f>
        <v>374400</v>
      </c>
      <c r="D36" s="11">
        <f>'[1]Таблица 19 изм'!J36</f>
        <v>374400</v>
      </c>
    </row>
    <row r="37" spans="1:4" ht="15.75" customHeight="1" x14ac:dyDescent="0.2">
      <c r="A37" s="10" t="s">
        <v>34</v>
      </c>
      <c r="B37" s="11">
        <f>'[1]Таблица 19 изм'!D37</f>
        <v>776880</v>
      </c>
      <c r="C37" s="11">
        <f>'[1]Таблица 19 изм'!G37</f>
        <v>776880</v>
      </c>
      <c r="D37" s="11">
        <f>'[1]Таблица 19 изм'!J37</f>
        <v>776880</v>
      </c>
    </row>
    <row r="38" spans="1:4" ht="15.75" customHeight="1" x14ac:dyDescent="0.2">
      <c r="A38" s="10" t="s">
        <v>35</v>
      </c>
      <c r="B38" s="11">
        <f>'[1]Таблица 19 изм'!D38</f>
        <v>730080</v>
      </c>
      <c r="C38" s="11">
        <f>'[1]Таблица 19 изм'!G38</f>
        <v>730080</v>
      </c>
      <c r="D38" s="11">
        <f>'[1]Таблица 19 изм'!J38</f>
        <v>730080</v>
      </c>
    </row>
    <row r="39" spans="1:4" ht="15.75" customHeight="1" x14ac:dyDescent="0.2">
      <c r="A39" s="10" t="s">
        <v>36</v>
      </c>
      <c r="B39" s="11">
        <f>'[1]Таблица 19 изм'!D39</f>
        <v>842400</v>
      </c>
      <c r="C39" s="11">
        <f>'[1]Таблица 19 изм'!G39</f>
        <v>842400</v>
      </c>
      <c r="D39" s="11">
        <f>'[1]Таблица 19 изм'!J39</f>
        <v>842400</v>
      </c>
    </row>
    <row r="40" spans="1:4" ht="15.75" customHeight="1" x14ac:dyDescent="0.2">
      <c r="A40" s="10" t="s">
        <v>37</v>
      </c>
      <c r="B40" s="11">
        <f>'[1]Таблица 19 изм'!D40</f>
        <v>0</v>
      </c>
      <c r="C40" s="11">
        <f>'[1]Таблица 19 изм'!G40</f>
        <v>0</v>
      </c>
      <c r="D40" s="11">
        <f>'[1]Таблица 19 изм'!J40</f>
        <v>0</v>
      </c>
    </row>
    <row r="41" spans="1:4" ht="15.75" customHeight="1" x14ac:dyDescent="0.2">
      <c r="A41" s="24" t="s">
        <v>38</v>
      </c>
      <c r="B41" s="25">
        <f>SUM(B7:B40)</f>
        <v>26905319.999999996</v>
      </c>
      <c r="C41" s="25">
        <f>SUM(C7:C40)</f>
        <v>26905320</v>
      </c>
      <c r="D41" s="25">
        <f>SUM(D7:D40)</f>
        <v>26905320</v>
      </c>
    </row>
    <row r="42" spans="1:4" ht="18.75" customHeight="1" x14ac:dyDescent="0.2">
      <c r="A42" s="6"/>
      <c r="B42" s="6"/>
      <c r="C42" s="37"/>
      <c r="D42" s="6"/>
    </row>
    <row r="43" spans="1:4" x14ac:dyDescent="0.2">
      <c r="A43" s="6"/>
      <c r="B43" s="6"/>
      <c r="C43" s="36"/>
    </row>
  </sheetData>
  <mergeCells count="3">
    <mergeCell ref="B2:D2"/>
    <mergeCell ref="A3:D3"/>
    <mergeCell ref="B1:D1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Normal="100" zoomScaleSheetLayoutView="100" workbookViewId="0">
      <selection activeCell="B1" sqref="B1:D1"/>
    </sheetView>
  </sheetViews>
  <sheetFormatPr defaultRowHeight="15" x14ac:dyDescent="0.2"/>
  <cols>
    <col min="1" max="1" width="36" style="12" customWidth="1"/>
    <col min="2" max="4" width="17.85546875" style="12" customWidth="1"/>
    <col min="5" max="16384" width="9.140625" style="12"/>
  </cols>
  <sheetData>
    <row r="1" spans="1:4" ht="69.75" customHeight="1" x14ac:dyDescent="0.2">
      <c r="A1" s="51" t="s">
        <v>0</v>
      </c>
      <c r="B1" s="85" t="s">
        <v>83</v>
      </c>
      <c r="C1" s="85"/>
      <c r="D1" s="85"/>
    </row>
    <row r="2" spans="1:4" ht="14.25" customHeight="1" x14ac:dyDescent="0.2">
      <c r="A2" s="51" t="s">
        <v>0</v>
      </c>
      <c r="B2" s="82" t="s">
        <v>88</v>
      </c>
      <c r="C2" s="82"/>
      <c r="D2" s="82"/>
    </row>
    <row r="3" spans="1:4" ht="61.5" customHeight="1" x14ac:dyDescent="0.2">
      <c r="A3" s="79" t="s">
        <v>89</v>
      </c>
      <c r="B3" s="79"/>
      <c r="C3" s="79"/>
      <c r="D3" s="79"/>
    </row>
    <row r="4" spans="1:4" ht="16.5" customHeight="1" x14ac:dyDescent="0.2">
      <c r="A4" s="5" t="s">
        <v>0</v>
      </c>
      <c r="B4" s="5"/>
      <c r="C4" s="46"/>
      <c r="D4" s="7" t="s">
        <v>1</v>
      </c>
    </row>
    <row r="5" spans="1:4" ht="35.25" customHeight="1" x14ac:dyDescent="0.2">
      <c r="A5" s="8" t="s">
        <v>2</v>
      </c>
      <c r="B5" s="8" t="s">
        <v>69</v>
      </c>
      <c r="C5" s="8" t="s">
        <v>77</v>
      </c>
      <c r="D5" s="8" t="s">
        <v>78</v>
      </c>
    </row>
    <row r="6" spans="1:4" ht="18" customHeight="1" x14ac:dyDescent="0.2">
      <c r="A6" s="9" t="s">
        <v>3</v>
      </c>
      <c r="B6" s="9">
        <v>2</v>
      </c>
      <c r="C6" s="9">
        <v>3</v>
      </c>
      <c r="D6" s="9">
        <v>4</v>
      </c>
    </row>
    <row r="7" spans="1:4" ht="18.75" customHeight="1" x14ac:dyDescent="0.2">
      <c r="A7" s="10" t="s">
        <v>4</v>
      </c>
      <c r="B7" s="44">
        <v>0</v>
      </c>
      <c r="C7" s="11">
        <v>0</v>
      </c>
      <c r="D7" s="11">
        <v>0</v>
      </c>
    </row>
    <row r="8" spans="1:4" ht="15.75" customHeight="1" x14ac:dyDescent="0.2">
      <c r="A8" s="10" t="s">
        <v>5</v>
      </c>
      <c r="B8" s="44">
        <v>0</v>
      </c>
      <c r="C8" s="11">
        <v>0</v>
      </c>
      <c r="D8" s="11">
        <v>0</v>
      </c>
    </row>
    <row r="9" spans="1:4" ht="15.75" customHeight="1" x14ac:dyDescent="0.2">
      <c r="A9" s="10" t="s">
        <v>6</v>
      </c>
      <c r="B9" s="44">
        <v>1500000</v>
      </c>
      <c r="C9" s="11">
        <v>0</v>
      </c>
      <c r="D9" s="11">
        <v>0</v>
      </c>
    </row>
    <row r="10" spans="1:4" ht="15.75" customHeight="1" x14ac:dyDescent="0.2">
      <c r="A10" s="10" t="s">
        <v>7</v>
      </c>
      <c r="B10" s="44">
        <v>1000000</v>
      </c>
      <c r="C10" s="11">
        <v>0</v>
      </c>
      <c r="D10" s="11">
        <v>0</v>
      </c>
    </row>
    <row r="11" spans="1:4" ht="15.75" customHeight="1" x14ac:dyDescent="0.2">
      <c r="A11" s="10" t="s">
        <v>8</v>
      </c>
      <c r="B11" s="44">
        <v>0</v>
      </c>
      <c r="C11" s="11">
        <v>0</v>
      </c>
      <c r="D11" s="11">
        <v>0</v>
      </c>
    </row>
    <row r="12" spans="1:4" ht="15.75" customHeight="1" x14ac:dyDescent="0.2">
      <c r="A12" s="10" t="s">
        <v>9</v>
      </c>
      <c r="B12" s="44">
        <v>600000</v>
      </c>
      <c r="C12" s="11">
        <v>0</v>
      </c>
      <c r="D12" s="11">
        <v>0</v>
      </c>
    </row>
    <row r="13" spans="1:4" ht="15.75" customHeight="1" x14ac:dyDescent="0.2">
      <c r="A13" s="10" t="s">
        <v>10</v>
      </c>
      <c r="B13" s="44">
        <v>1489348</v>
      </c>
      <c r="C13" s="11">
        <v>0</v>
      </c>
      <c r="D13" s="11">
        <v>0</v>
      </c>
    </row>
    <row r="14" spans="1:4" ht="15.75" customHeight="1" x14ac:dyDescent="0.2">
      <c r="A14" s="10" t="s">
        <v>11</v>
      </c>
      <c r="B14" s="44">
        <v>0</v>
      </c>
      <c r="C14" s="11">
        <v>0</v>
      </c>
      <c r="D14" s="11">
        <v>0</v>
      </c>
    </row>
    <row r="15" spans="1:4" ht="15.75" customHeight="1" x14ac:dyDescent="0.2">
      <c r="A15" s="10" t="s">
        <v>12</v>
      </c>
      <c r="B15" s="44">
        <v>500000</v>
      </c>
      <c r="C15" s="11">
        <v>0</v>
      </c>
      <c r="D15" s="11">
        <v>0</v>
      </c>
    </row>
    <row r="16" spans="1:4" ht="15.75" customHeight="1" x14ac:dyDescent="0.2">
      <c r="A16" s="10" t="s">
        <v>13</v>
      </c>
      <c r="B16" s="44">
        <v>500000</v>
      </c>
      <c r="C16" s="11">
        <v>0</v>
      </c>
      <c r="D16" s="11">
        <v>0</v>
      </c>
    </row>
    <row r="17" spans="1:4" ht="15.75" customHeight="1" x14ac:dyDescent="0.2">
      <c r="A17" s="10" t="s">
        <v>14</v>
      </c>
      <c r="B17" s="44">
        <v>600000</v>
      </c>
      <c r="C17" s="11">
        <v>0</v>
      </c>
      <c r="D17" s="11">
        <v>0</v>
      </c>
    </row>
    <row r="18" spans="1:4" ht="15.75" customHeight="1" x14ac:dyDescent="0.2">
      <c r="A18" s="10" t="s">
        <v>15</v>
      </c>
      <c r="B18" s="44">
        <v>1800000</v>
      </c>
      <c r="C18" s="11">
        <v>0</v>
      </c>
      <c r="D18" s="11">
        <v>0</v>
      </c>
    </row>
    <row r="19" spans="1:4" ht="15.75" customHeight="1" x14ac:dyDescent="0.2">
      <c r="A19" s="10" t="s">
        <v>16</v>
      </c>
      <c r="B19" s="44">
        <v>2000000</v>
      </c>
      <c r="C19" s="11">
        <v>0</v>
      </c>
      <c r="D19" s="11">
        <v>0</v>
      </c>
    </row>
    <row r="20" spans="1:4" ht="15.75" customHeight="1" x14ac:dyDescent="0.2">
      <c r="A20" s="10" t="s">
        <v>17</v>
      </c>
      <c r="B20" s="44">
        <v>1500000</v>
      </c>
      <c r="C20" s="11">
        <v>0</v>
      </c>
      <c r="D20" s="11">
        <v>0</v>
      </c>
    </row>
    <row r="21" spans="1:4" ht="15.75" customHeight="1" x14ac:dyDescent="0.2">
      <c r="A21" s="10" t="s">
        <v>18</v>
      </c>
      <c r="B21" s="44">
        <v>0</v>
      </c>
      <c r="C21" s="11">
        <v>0</v>
      </c>
      <c r="D21" s="11">
        <v>0</v>
      </c>
    </row>
    <row r="22" spans="1:4" ht="15.75" customHeight="1" x14ac:dyDescent="0.2">
      <c r="A22" s="10" t="s">
        <v>19</v>
      </c>
      <c r="B22" s="44">
        <v>500000</v>
      </c>
      <c r="C22" s="11">
        <v>0</v>
      </c>
      <c r="D22" s="11">
        <v>0</v>
      </c>
    </row>
    <row r="23" spans="1:4" ht="15.75" customHeight="1" x14ac:dyDescent="0.2">
      <c r="A23" s="10" t="s">
        <v>20</v>
      </c>
      <c r="B23" s="44">
        <v>1500000</v>
      </c>
      <c r="C23" s="11">
        <v>0</v>
      </c>
      <c r="D23" s="11">
        <v>0</v>
      </c>
    </row>
    <row r="24" spans="1:4" ht="15.75" customHeight="1" x14ac:dyDescent="0.2">
      <c r="A24" s="10" t="s">
        <v>21</v>
      </c>
      <c r="B24" s="44">
        <v>5500000</v>
      </c>
      <c r="C24" s="11">
        <v>0</v>
      </c>
      <c r="D24" s="11">
        <v>0</v>
      </c>
    </row>
    <row r="25" spans="1:4" ht="15.75" customHeight="1" x14ac:dyDescent="0.2">
      <c r="A25" s="10" t="s">
        <v>22</v>
      </c>
      <c r="B25" s="44">
        <v>1500000</v>
      </c>
      <c r="C25" s="11">
        <v>0</v>
      </c>
      <c r="D25" s="11">
        <v>0</v>
      </c>
    </row>
    <row r="26" spans="1:4" ht="15.75" customHeight="1" x14ac:dyDescent="0.2">
      <c r="A26" s="10" t="s">
        <v>23</v>
      </c>
      <c r="B26" s="44">
        <v>500000</v>
      </c>
      <c r="C26" s="11">
        <v>0</v>
      </c>
      <c r="D26" s="11">
        <v>0</v>
      </c>
    </row>
    <row r="27" spans="1:4" ht="15.75" customHeight="1" x14ac:dyDescent="0.2">
      <c r="A27" s="10" t="s">
        <v>24</v>
      </c>
      <c r="B27" s="44">
        <v>1500000</v>
      </c>
      <c r="C27" s="11">
        <v>0</v>
      </c>
      <c r="D27" s="11">
        <v>0</v>
      </c>
    </row>
    <row r="28" spans="1:4" ht="15.75" customHeight="1" x14ac:dyDescent="0.2">
      <c r="A28" s="10" t="s">
        <v>25</v>
      </c>
      <c r="B28" s="44">
        <v>1500000</v>
      </c>
      <c r="C28" s="11">
        <v>0</v>
      </c>
      <c r="D28" s="11">
        <v>0</v>
      </c>
    </row>
    <row r="29" spans="1:4" ht="15.75" customHeight="1" x14ac:dyDescent="0.2">
      <c r="A29" s="10" t="s">
        <v>26</v>
      </c>
      <c r="B29" s="44">
        <v>500000</v>
      </c>
      <c r="C29" s="11">
        <v>0</v>
      </c>
      <c r="D29" s="11">
        <v>0</v>
      </c>
    </row>
    <row r="30" spans="1:4" ht="15.75" customHeight="1" x14ac:dyDescent="0.2">
      <c r="A30" s="10" t="s">
        <v>27</v>
      </c>
      <c r="B30" s="44">
        <v>0</v>
      </c>
      <c r="C30" s="11">
        <v>0</v>
      </c>
      <c r="D30" s="11">
        <v>0</v>
      </c>
    </row>
    <row r="31" spans="1:4" ht="15.75" customHeight="1" x14ac:dyDescent="0.2">
      <c r="A31" s="10" t="s">
        <v>28</v>
      </c>
      <c r="B31" s="44">
        <v>1800000</v>
      </c>
      <c r="C31" s="11">
        <v>0</v>
      </c>
      <c r="D31" s="11">
        <v>0</v>
      </c>
    </row>
    <row r="32" spans="1:4" ht="15.75" customHeight="1" x14ac:dyDescent="0.2">
      <c r="A32" s="10" t="s">
        <v>29</v>
      </c>
      <c r="B32" s="44">
        <v>1600000</v>
      </c>
      <c r="C32" s="11">
        <v>0</v>
      </c>
      <c r="D32" s="11">
        <v>0</v>
      </c>
    </row>
    <row r="33" spans="1:4" ht="15.75" customHeight="1" x14ac:dyDescent="0.2">
      <c r="A33" s="10" t="s">
        <v>30</v>
      </c>
      <c r="B33" s="44">
        <v>900000</v>
      </c>
      <c r="C33" s="11">
        <v>0</v>
      </c>
      <c r="D33" s="11">
        <v>0</v>
      </c>
    </row>
    <row r="34" spans="1:4" ht="15.75" customHeight="1" x14ac:dyDescent="0.2">
      <c r="A34" s="10" t="s">
        <v>31</v>
      </c>
      <c r="B34" s="44">
        <v>600000</v>
      </c>
      <c r="C34" s="11">
        <v>0</v>
      </c>
      <c r="D34" s="11">
        <v>0</v>
      </c>
    </row>
    <row r="35" spans="1:4" ht="15.75" customHeight="1" x14ac:dyDescent="0.2">
      <c r="A35" s="10" t="s">
        <v>32</v>
      </c>
      <c r="B35" s="44">
        <v>2400000</v>
      </c>
      <c r="C35" s="11">
        <v>0</v>
      </c>
      <c r="D35" s="11">
        <v>0</v>
      </c>
    </row>
    <row r="36" spans="1:4" ht="15.75" customHeight="1" x14ac:dyDescent="0.2">
      <c r="A36" s="10" t="s">
        <v>33</v>
      </c>
      <c r="B36" s="44">
        <v>500000</v>
      </c>
      <c r="C36" s="11">
        <v>0</v>
      </c>
      <c r="D36" s="11">
        <v>0</v>
      </c>
    </row>
    <row r="37" spans="1:4" ht="15.75" customHeight="1" x14ac:dyDescent="0.2">
      <c r="A37" s="10" t="s">
        <v>34</v>
      </c>
      <c r="B37" s="44">
        <v>300000</v>
      </c>
      <c r="C37" s="11">
        <v>0</v>
      </c>
      <c r="D37" s="11">
        <v>0</v>
      </c>
    </row>
    <row r="38" spans="1:4" ht="15.75" customHeight="1" x14ac:dyDescent="0.2">
      <c r="A38" s="10" t="s">
        <v>35</v>
      </c>
      <c r="B38" s="44">
        <v>2000000</v>
      </c>
      <c r="C38" s="11">
        <v>0</v>
      </c>
      <c r="D38" s="11">
        <v>0</v>
      </c>
    </row>
    <row r="39" spans="1:4" ht="15.75" customHeight="1" x14ac:dyDescent="0.2">
      <c r="A39" s="10" t="s">
        <v>36</v>
      </c>
      <c r="B39" s="44">
        <v>0</v>
      </c>
      <c r="C39" s="11">
        <v>0</v>
      </c>
      <c r="D39" s="11">
        <v>0</v>
      </c>
    </row>
    <row r="40" spans="1:4" ht="15.75" customHeight="1" x14ac:dyDescent="0.2">
      <c r="A40" s="10" t="s">
        <v>37</v>
      </c>
      <c r="B40" s="44">
        <v>0</v>
      </c>
      <c r="C40" s="11">
        <v>0</v>
      </c>
      <c r="D40" s="11">
        <v>0</v>
      </c>
    </row>
    <row r="41" spans="1:4" ht="15.75" customHeight="1" x14ac:dyDescent="0.2">
      <c r="A41" s="40" t="s">
        <v>38</v>
      </c>
      <c r="B41" s="25">
        <v>34589348</v>
      </c>
      <c r="C41" s="25">
        <v>0</v>
      </c>
      <c r="D41" s="25">
        <v>0</v>
      </c>
    </row>
    <row r="42" spans="1:4" ht="18.75" customHeight="1" x14ac:dyDescent="0.2"/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fitToWidth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8" tint="0.39997558519241921"/>
  </sheetPr>
  <dimension ref="A3:I27"/>
  <sheetViews>
    <sheetView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3" style="2" customWidth="1"/>
    <col min="2" max="2" width="91.140625" style="2" customWidth="1"/>
    <col min="3" max="4" width="16" style="2" customWidth="1"/>
    <col min="5" max="5" width="16.42578125" style="2" customWidth="1"/>
    <col min="6" max="6" width="9.140625" style="2"/>
    <col min="7" max="7" width="11.7109375" style="2" bestFit="1" customWidth="1"/>
    <col min="8" max="8" width="21.28515625" style="2" customWidth="1"/>
    <col min="9" max="9" width="12.28515625" style="2" customWidth="1"/>
    <col min="10" max="16384" width="9.140625" style="2"/>
  </cols>
  <sheetData>
    <row r="3" spans="1:9" ht="15.75" customHeight="1" x14ac:dyDescent="0.2">
      <c r="A3" s="3">
        <v>1</v>
      </c>
      <c r="B3" s="26" t="s">
        <v>39</v>
      </c>
      <c r="C3" s="74">
        <f>'Таблица 1'!B41</f>
        <v>110000000</v>
      </c>
      <c r="D3" s="74">
        <f>'Таблица 1'!C41</f>
        <v>110000000</v>
      </c>
      <c r="E3" s="74">
        <f>'Таблица 1'!D41</f>
        <v>110000000</v>
      </c>
      <c r="G3" s="1"/>
      <c r="H3" s="1"/>
      <c r="I3" s="1"/>
    </row>
    <row r="4" spans="1:9" ht="13.5" x14ac:dyDescent="0.2">
      <c r="A4" s="3">
        <v>2</v>
      </c>
      <c r="B4" s="26" t="s">
        <v>40</v>
      </c>
      <c r="C4" s="74">
        <f>'Таблица 2'!B41</f>
        <v>2075494500</v>
      </c>
      <c r="D4" s="74">
        <f>'Таблица 2'!C41</f>
        <v>2050152000</v>
      </c>
      <c r="E4" s="74">
        <f>'Таблица 2'!D41</f>
        <v>2051014000</v>
      </c>
    </row>
    <row r="5" spans="1:9" ht="27" x14ac:dyDescent="0.2">
      <c r="A5" s="3">
        <v>3</v>
      </c>
      <c r="B5" s="26" t="s">
        <v>41</v>
      </c>
      <c r="C5" s="74">
        <f>'Таблица 3'!B41</f>
        <v>860648453</v>
      </c>
      <c r="D5" s="74">
        <f>'Таблица 3'!C41</f>
        <v>50287000</v>
      </c>
      <c r="E5" s="74">
        <f>'Таблица 3'!D41</f>
        <v>49425000</v>
      </c>
    </row>
    <row r="6" spans="1:9" ht="45.75" customHeight="1" x14ac:dyDescent="0.2">
      <c r="A6" s="3">
        <v>4</v>
      </c>
      <c r="B6" s="26" t="s">
        <v>42</v>
      </c>
      <c r="C6" s="74">
        <f>'Таблица 4'!B41</f>
        <v>24780498</v>
      </c>
      <c r="D6" s="74">
        <f>'Таблица 4'!C41</f>
        <v>24561000</v>
      </c>
      <c r="E6" s="74">
        <f>'Таблица 4'!D41</f>
        <v>24561000</v>
      </c>
    </row>
    <row r="7" spans="1:9" ht="45.75" customHeight="1" x14ac:dyDescent="0.2">
      <c r="A7" s="3">
        <v>5</v>
      </c>
      <c r="B7" s="26" t="s">
        <v>59</v>
      </c>
      <c r="C7" s="74">
        <f>'Таблица 5'!B41</f>
        <v>5009695.7399999984</v>
      </c>
      <c r="D7" s="74">
        <f>'Таблица 5'!C41</f>
        <v>4929055.0299999993</v>
      </c>
      <c r="E7" s="74">
        <f>'Таблица 5'!D41</f>
        <v>4832170.1599999983</v>
      </c>
    </row>
    <row r="8" spans="1:9" ht="45.75" customHeight="1" x14ac:dyDescent="0.2">
      <c r="A8" s="3">
        <v>6</v>
      </c>
      <c r="B8" s="26" t="s">
        <v>49</v>
      </c>
      <c r="C8" s="74">
        <f>'Таблица 6 '!B41</f>
        <v>35552922</v>
      </c>
      <c r="D8" s="74">
        <f>'Таблица 6 '!C41</f>
        <v>35552922</v>
      </c>
      <c r="E8" s="74">
        <f>'Таблица 6 '!D41</f>
        <v>35552922</v>
      </c>
    </row>
    <row r="9" spans="1:9" ht="45.75" customHeight="1" x14ac:dyDescent="0.2">
      <c r="A9" s="3">
        <v>7</v>
      </c>
      <c r="B9" s="26" t="s">
        <v>50</v>
      </c>
      <c r="C9" s="74">
        <f>'Таблица 7 '!B41</f>
        <v>29937700</v>
      </c>
      <c r="D9" s="74">
        <f>'Таблица 7 '!C41</f>
        <v>29937700</v>
      </c>
      <c r="E9" s="74">
        <f>'Таблица 7 '!D41</f>
        <v>29937700</v>
      </c>
    </row>
    <row r="10" spans="1:9" ht="45.75" customHeight="1" x14ac:dyDescent="0.2">
      <c r="A10" s="3">
        <v>8</v>
      </c>
      <c r="B10" s="26" t="s">
        <v>51</v>
      </c>
      <c r="C10" s="74">
        <f>'Таблица 8'!B41</f>
        <v>3636000</v>
      </c>
      <c r="D10" s="74">
        <f>'Таблица 8'!C41</f>
        <v>3636000</v>
      </c>
      <c r="E10" s="74">
        <f>'Таблица 8'!D41</f>
        <v>3636000</v>
      </c>
    </row>
    <row r="11" spans="1:9" ht="45.75" customHeight="1" x14ac:dyDescent="0.2">
      <c r="A11" s="3">
        <v>9</v>
      </c>
      <c r="B11" s="26" t="s">
        <v>63</v>
      </c>
      <c r="C11" s="74">
        <f>'Таблица 9'!B41</f>
        <v>3024345852</v>
      </c>
      <c r="D11" s="74">
        <f>'Таблица 9'!C41</f>
        <v>3024345852</v>
      </c>
      <c r="E11" s="74">
        <f>'Таблица 9'!D41</f>
        <v>3024345852</v>
      </c>
    </row>
    <row r="12" spans="1:9" ht="45.75" customHeight="1" x14ac:dyDescent="0.2">
      <c r="A12" s="3">
        <v>10</v>
      </c>
      <c r="B12" s="26" t="s">
        <v>67</v>
      </c>
      <c r="C12" s="74">
        <f>'Таблица 10'!B41</f>
        <v>4962309010</v>
      </c>
      <c r="D12" s="74">
        <f>'Таблица 10'!C41</f>
        <v>4962309010</v>
      </c>
      <c r="E12" s="74">
        <f>'Таблица 10'!D41</f>
        <v>4962309010</v>
      </c>
    </row>
    <row r="13" spans="1:9" ht="45.75" customHeight="1" x14ac:dyDescent="0.2">
      <c r="A13" s="3">
        <v>11</v>
      </c>
      <c r="B13" s="26" t="s">
        <v>52</v>
      </c>
      <c r="C13" s="74">
        <f>'Таблица 11'!B41</f>
        <v>123055200</v>
      </c>
      <c r="D13" s="74">
        <f>'Таблица 11'!C41</f>
        <v>123055200</v>
      </c>
      <c r="E13" s="74">
        <f>'Таблица 11'!D41</f>
        <v>123055200</v>
      </c>
    </row>
    <row r="14" spans="1:9" ht="45.75" customHeight="1" x14ac:dyDescent="0.2">
      <c r="A14" s="3">
        <v>12</v>
      </c>
      <c r="B14" s="26" t="s">
        <v>62</v>
      </c>
      <c r="C14" s="74">
        <f>'Таблица 12'!B41</f>
        <v>109397362</v>
      </c>
      <c r="D14" s="74">
        <f>'Таблица 12'!C41</f>
        <v>109397362</v>
      </c>
      <c r="E14" s="74">
        <f>'Таблица 12'!D41</f>
        <v>109397362</v>
      </c>
    </row>
    <row r="15" spans="1:9" ht="45.75" customHeight="1" x14ac:dyDescent="0.2">
      <c r="A15" s="3">
        <v>13</v>
      </c>
      <c r="B15" s="26" t="s">
        <v>53</v>
      </c>
      <c r="C15" s="74">
        <f>'Таблица 13'!B41</f>
        <v>4014000</v>
      </c>
      <c r="D15" s="74">
        <f>'Таблица 13'!C41</f>
        <v>4014000</v>
      </c>
      <c r="E15" s="74">
        <f>'Таблица 13'!D41</f>
        <v>4014000</v>
      </c>
    </row>
    <row r="16" spans="1:9" ht="45.75" customHeight="1" x14ac:dyDescent="0.2">
      <c r="A16" s="3">
        <v>14</v>
      </c>
      <c r="B16" s="26" t="s">
        <v>54</v>
      </c>
      <c r="C16" s="74">
        <f>'Таблица 14'!B41</f>
        <v>420929400</v>
      </c>
      <c r="D16" s="74">
        <f>'Таблица 14'!C41</f>
        <v>420929400</v>
      </c>
      <c r="E16" s="74">
        <f>'Таблица 14'!D41</f>
        <v>420929400</v>
      </c>
    </row>
    <row r="17" spans="1:5" ht="45.75" customHeight="1" x14ac:dyDescent="0.2">
      <c r="A17" s="3">
        <v>15</v>
      </c>
      <c r="B17" s="26" t="s">
        <v>55</v>
      </c>
      <c r="C17" s="74">
        <f>'Таблица 15'!B41</f>
        <v>398641000</v>
      </c>
      <c r="D17" s="74">
        <f>'Таблица 15'!C41</f>
        <v>401786600</v>
      </c>
      <c r="E17" s="74">
        <f>'Таблица 15'!D41</f>
        <v>401786600</v>
      </c>
    </row>
    <row r="18" spans="1:5" ht="45.75" customHeight="1" x14ac:dyDescent="0.2">
      <c r="A18" s="3">
        <v>16</v>
      </c>
      <c r="B18" s="26" t="s">
        <v>56</v>
      </c>
      <c r="C18" s="74">
        <f>'Таблица 16'!B41</f>
        <v>9991600.0000000019</v>
      </c>
      <c r="D18" s="74">
        <f>'Таблица 16'!C41</f>
        <v>10335000.000000002</v>
      </c>
      <c r="E18" s="74">
        <f>'Таблица 16'!D41</f>
        <v>10786200</v>
      </c>
    </row>
    <row r="19" spans="1:5" ht="45.75" customHeight="1" x14ac:dyDescent="0.2">
      <c r="A19" s="3">
        <v>17</v>
      </c>
      <c r="B19" s="26" t="s">
        <v>57</v>
      </c>
      <c r="C19" s="74">
        <f>'Таблица 17'!B41</f>
        <v>6847221</v>
      </c>
      <c r="D19" s="74">
        <f>'Таблица 17'!C41</f>
        <v>6847221</v>
      </c>
      <c r="E19" s="74">
        <f>'Таблица 17'!D41</f>
        <v>6847221</v>
      </c>
    </row>
    <row r="20" spans="1:5" ht="45.75" customHeight="1" x14ac:dyDescent="0.2">
      <c r="A20" s="3">
        <v>18</v>
      </c>
      <c r="B20" s="26" t="s">
        <v>73</v>
      </c>
      <c r="C20" s="74">
        <f>'Таблица 18'!B41</f>
        <v>423900</v>
      </c>
      <c r="D20" s="74">
        <f>'Таблица 18'!C41</f>
        <v>444100</v>
      </c>
      <c r="E20" s="74">
        <f>'Таблица 18'!D41</f>
        <v>467700</v>
      </c>
    </row>
    <row r="21" spans="1:5" s="4" customFormat="1" ht="45.75" customHeight="1" x14ac:dyDescent="0.2">
      <c r="A21" s="3">
        <v>19</v>
      </c>
      <c r="B21" s="26" t="s">
        <v>65</v>
      </c>
      <c r="C21" s="74">
        <f>'Таблица 19'!B41</f>
        <v>26905319.999999996</v>
      </c>
      <c r="D21" s="74">
        <f>'Таблица 19'!C41</f>
        <v>26905320</v>
      </c>
      <c r="E21" s="74">
        <f>'Таблица 19'!D41</f>
        <v>26905320</v>
      </c>
    </row>
    <row r="22" spans="1:5" s="4" customFormat="1" ht="45.75" customHeight="1" x14ac:dyDescent="0.2">
      <c r="A22" s="3">
        <v>20</v>
      </c>
      <c r="B22" s="26" t="s">
        <v>89</v>
      </c>
      <c r="C22" s="74">
        <f>'Таблица 20'!B41</f>
        <v>34589348</v>
      </c>
      <c r="D22" s="74">
        <f>'Таблица 20'!C41</f>
        <v>0</v>
      </c>
      <c r="E22" s="74">
        <f>'Таблица 20'!D41</f>
        <v>0</v>
      </c>
    </row>
    <row r="23" spans="1:5" x14ac:dyDescent="0.2">
      <c r="B23" s="28"/>
      <c r="C23" s="27">
        <f>SUM(C3:C22)</f>
        <v>12266508981.74</v>
      </c>
      <c r="D23" s="27">
        <f>SUM(D3:D22)</f>
        <v>11399424742.030001</v>
      </c>
      <c r="E23" s="27">
        <f>SUM(E3:E22)</f>
        <v>11399802657.16</v>
      </c>
    </row>
    <row r="24" spans="1:5" x14ac:dyDescent="0.2">
      <c r="B24" s="29" t="s">
        <v>60</v>
      </c>
      <c r="C24" s="27">
        <f>SUM(C6:C20)</f>
        <v>9158871360.7399998</v>
      </c>
      <c r="D24" s="27">
        <f>SUM(D6:D20)</f>
        <v>9162080422.0300007</v>
      </c>
      <c r="E24" s="27">
        <f>SUM(E6:E20)</f>
        <v>9162458337.1599998</v>
      </c>
    </row>
    <row r="25" spans="1:5" x14ac:dyDescent="0.2">
      <c r="B25" s="29" t="s">
        <v>61</v>
      </c>
      <c r="C25" s="27">
        <f>C3+C4+C5</f>
        <v>3046142953</v>
      </c>
      <c r="D25" s="27">
        <f>D3+D4+D5</f>
        <v>2210439000</v>
      </c>
      <c r="E25" s="27">
        <f>E3+E4+E5</f>
        <v>2210439000</v>
      </c>
    </row>
    <row r="26" spans="1:5" x14ac:dyDescent="0.2">
      <c r="B26" s="29" t="s">
        <v>66</v>
      </c>
      <c r="C26" s="27">
        <f>C24+C25</f>
        <v>12205014313.74</v>
      </c>
      <c r="D26" s="27">
        <f>D24+D25</f>
        <v>11372519422.030001</v>
      </c>
      <c r="E26" s="27">
        <f>E24+E25</f>
        <v>11372897337.16</v>
      </c>
    </row>
    <row r="27" spans="1:5" x14ac:dyDescent="0.2">
      <c r="B27" s="28"/>
      <c r="C27" s="28"/>
      <c r="D27" s="28"/>
      <c r="E27" s="28"/>
    </row>
  </sheetData>
  <pageMargins left="1.0236220472440944" right="0.23622047244094491" top="0.7480314960629921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Таблица 1</vt:lpstr>
      <vt:lpstr>Таблица 2</vt:lpstr>
      <vt:lpstr>Таблица 3</vt:lpstr>
      <vt:lpstr>Таблица 4</vt:lpstr>
      <vt:lpstr>Таблица 5</vt:lpstr>
      <vt:lpstr>Таблица 6 </vt:lpstr>
      <vt:lpstr>Таблица 7 </vt:lpstr>
      <vt:lpstr>Таблица 8</vt:lpstr>
      <vt:lpstr>Таблица 9</vt:lpstr>
      <vt:lpstr>Таблица 10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содержание</vt:lpstr>
      <vt:lpstr>'Таблица 20'!Print_Area</vt:lpstr>
      <vt:lpstr>'Таблица 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2019-07-03T05:42:28Z</dcterms:modified>
</cp:coreProperties>
</file>